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E:\223-ФЗ\3 Документация\1 Уборка\"/>
    </mc:Choice>
  </mc:AlternateContent>
  <xr:revisionPtr revIDLastSave="0" documentId="13_ncr:1_{AE422CA0-183B-4B39-9BC3-418AB6A14F91}" xr6:coauthVersionLast="47" xr6:coauthVersionMax="47" xr10:uidLastSave="{00000000-0000-0000-0000-000000000000}"/>
  <bookViews>
    <workbookView xWindow="25080" yWindow="-120" windowWidth="24240" windowHeight="13140" tabRatio="500" xr2:uid="{00000000-000D-0000-FFFF-FFFF00000000}"/>
  </bookViews>
  <sheets>
    <sheet name="Прил 1" sheetId="1" r:id="rId1"/>
    <sheet name="Прил 2" sheetId="2" r:id="rId2"/>
    <sheet name="Прил 3" sheetId="3" r:id="rId3"/>
    <sheet name="Прил 4" sheetId="4" r:id="rId4"/>
    <sheet name="Прил 5" sheetId="5" r:id="rId5"/>
    <sheet name="Прил 6" sheetId="6" r:id="rId6"/>
    <sheet name="Прил 7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2" i="3" l="1"/>
  <c r="D11" i="3"/>
  <c r="D10" i="3"/>
  <c r="D9" i="3"/>
  <c r="D8" i="3"/>
  <c r="D7" i="3"/>
</calcChain>
</file>

<file path=xl/sharedStrings.xml><?xml version="1.0" encoding="utf-8"?>
<sst xmlns="http://schemas.openxmlformats.org/spreadsheetml/2006/main" count="782" uniqueCount="188">
  <si>
    <t>Приложение № 1 к Договору №</t>
  </si>
  <si>
    <t>Объемы работ и периодичность уборки</t>
  </si>
  <si>
    <t>N п/п</t>
  </si>
  <si>
    <t>Объект уборки</t>
  </si>
  <si>
    <t>Ед. изм.</t>
  </si>
  <si>
    <t>Количество</t>
  </si>
  <si>
    <t>Вид уборки</t>
  </si>
  <si>
    <t>1</t>
  </si>
  <si>
    <t>кабинет 1-2</t>
  </si>
  <si>
    <t>полы</t>
  </si>
  <si>
    <t>мытье</t>
  </si>
  <si>
    <t>ежедневно</t>
  </si>
  <si>
    <t>окна</t>
  </si>
  <si>
    <t>2раза/год</t>
  </si>
  <si>
    <t xml:space="preserve">подоконник </t>
  </si>
  <si>
    <t>м²</t>
  </si>
  <si>
    <t>протирать</t>
  </si>
  <si>
    <t>1 раз/неделя</t>
  </si>
  <si>
    <t>шкаф</t>
  </si>
  <si>
    <t>шт</t>
  </si>
  <si>
    <t>отопительные приборы</t>
  </si>
  <si>
    <t>опорожнение урны</t>
  </si>
  <si>
    <t>стол</t>
  </si>
  <si>
    <t>дверь</t>
  </si>
  <si>
    <t>1раз/месяц</t>
  </si>
  <si>
    <t>2</t>
  </si>
  <si>
    <t>кабинет 3</t>
  </si>
  <si>
    <t>3</t>
  </si>
  <si>
    <t>кабинет 4</t>
  </si>
  <si>
    <t>4</t>
  </si>
  <si>
    <t>кабинет 5</t>
  </si>
  <si>
    <t>чистка коврового покрытия</t>
  </si>
  <si>
    <t>пылесосить</t>
  </si>
  <si>
    <t>раковина</t>
  </si>
  <si>
    <t>унитаз</t>
  </si>
  <si>
    <t>5</t>
  </si>
  <si>
    <t>кабинет 6</t>
  </si>
  <si>
    <t>6</t>
  </si>
  <si>
    <t>кабинет 7</t>
  </si>
  <si>
    <t>7</t>
  </si>
  <si>
    <t>кабинет 8</t>
  </si>
  <si>
    <t>8</t>
  </si>
  <si>
    <t xml:space="preserve">Сан. Узел </t>
  </si>
  <si>
    <t>стены</t>
  </si>
  <si>
    <t>9</t>
  </si>
  <si>
    <t>кабинет 9</t>
  </si>
  <si>
    <t>1раз/неделя</t>
  </si>
  <si>
    <t>1раз/неделю</t>
  </si>
  <si>
    <t>10</t>
  </si>
  <si>
    <t>кабинет 10</t>
  </si>
  <si>
    <t>кабинет 11</t>
  </si>
  <si>
    <t>кабинет 12</t>
  </si>
  <si>
    <t>кабинет 13</t>
  </si>
  <si>
    <t>кабинет 14</t>
  </si>
  <si>
    <t>кабинет 15</t>
  </si>
  <si>
    <t>кабинет 16</t>
  </si>
  <si>
    <t>диван</t>
  </si>
  <si>
    <t>кабинет 17</t>
  </si>
  <si>
    <t>Сан. Узел</t>
  </si>
  <si>
    <t>коридор</t>
  </si>
  <si>
    <t>холодильник</t>
  </si>
  <si>
    <t>кулер</t>
  </si>
  <si>
    <t>стеклянная дверь</t>
  </si>
  <si>
    <t>огнетушитель</t>
  </si>
  <si>
    <t>зеркала</t>
  </si>
  <si>
    <t>транспортировка мусора</t>
  </si>
  <si>
    <t xml:space="preserve">Приложение № 2 к договору № </t>
  </si>
  <si>
    <t>Расшифровка стоимости услуг по уборке помещений и территории ООО "Иркутскэнергосбыт", расположенных по адресу: г. Иркутск, ул. Байкальская, 259</t>
  </si>
  <si>
    <t>№ п/п</t>
  </si>
  <si>
    <t>Наименование</t>
  </si>
  <si>
    <t>2.1.</t>
  </si>
  <si>
    <t>Фонд оплаты труда</t>
  </si>
  <si>
    <t>2.2.</t>
  </si>
  <si>
    <t>Страховые взносы</t>
  </si>
  <si>
    <t>2.3.</t>
  </si>
  <si>
    <t xml:space="preserve">Затраты на материалы </t>
  </si>
  <si>
    <t>2.4.</t>
  </si>
  <si>
    <t>Итого</t>
  </si>
  <si>
    <t>2.5.</t>
  </si>
  <si>
    <t>Накладные расходы  от ФОТ</t>
  </si>
  <si>
    <t>2.6.</t>
  </si>
  <si>
    <t xml:space="preserve">Рентабельность </t>
  </si>
  <si>
    <t>2.7.</t>
  </si>
  <si>
    <t>Итого затрат  в месяц без НДС</t>
  </si>
  <si>
    <t xml:space="preserve">Приложение № 3 к договору № </t>
  </si>
  <si>
    <t>Обобщеная таблица объемов услуг</t>
  </si>
  <si>
    <t>Наименование услуг *</t>
  </si>
  <si>
    <t>Кол-во (м2, шт)</t>
  </si>
  <si>
    <t>Стоимость в месяц, руб</t>
  </si>
  <si>
    <t>Уборка служебных помещений (мытье полов)</t>
  </si>
  <si>
    <t>Уборка туалетных комнат (мытье полов, раковины, унитаза, двей, стен)</t>
  </si>
  <si>
    <t>Протирание мебели и инвентаря (диван, кресло, тумба, стол, шкаф, отопительный прибор, пожарный ящик, зеркало, холодильник и т.д)</t>
  </si>
  <si>
    <t>Протирание дверей</t>
  </si>
  <si>
    <t>Опорожнение урны</t>
  </si>
  <si>
    <t xml:space="preserve">Мойка окон </t>
  </si>
  <si>
    <t xml:space="preserve">Приложение № 4 к договору № </t>
  </si>
  <si>
    <t>Форма ежедневного чек-листа по уборке</t>
  </si>
  <si>
    <t>Дата</t>
  </si>
  <si>
    <t>Уборка служебных помещений- мытье полов
(ежедневно)</t>
  </si>
  <si>
    <t>Уборка туалетных комнат (ежедневно)</t>
  </si>
  <si>
    <t>опорожнение урны (ежедневно)</t>
  </si>
  <si>
    <t>Протирание мебели и инвентаря (диван, кресло, тумба, стол, шкаф, отопительный прибор, пожарный ящик, зеркало, холодильник и т.д.) (1 раз в неделю)</t>
  </si>
  <si>
    <t>Протирание дверей (1 раз в неделю)</t>
  </si>
  <si>
    <t>мойка окон (2 раза в год)</t>
  </si>
  <si>
    <t xml:space="preserve">Подпись работника Исполнителя </t>
  </si>
  <si>
    <t>Подпись ответственного сотрудника Заказчика</t>
  </si>
  <si>
    <t>Наличие/отсутствие замечание к уборке со стороны заказчика</t>
  </si>
  <si>
    <t xml:space="preserve">Приложение № 5
 к договору №  </t>
  </si>
  <si>
    <t>Штрафы, предусмотренные заказчиком</t>
  </si>
  <si>
    <t>Предмет штрафа</t>
  </si>
  <si>
    <t>Сумма</t>
  </si>
  <si>
    <t>Невыход персонала</t>
  </si>
  <si>
    <t>5000 (за каждого сотрудника)</t>
  </si>
  <si>
    <t>Несоблюдение внутренних положений и инструкций Заказчика (опоздание сотрудника, непосредственно оказывающего услуги, ранний несогласованный уход)</t>
  </si>
  <si>
    <t>1000 (за каждого сотрудника)</t>
  </si>
  <si>
    <t>Необеспечение лиц, непосредственно оказывающих услуги, специальной одеждой и обувью</t>
  </si>
  <si>
    <t>Необеспечение лиц, непосредственно оказывающих услуги, инвентарем, расходными материалами, профессиональной бытовой химией</t>
  </si>
  <si>
    <t>Нарушение объёма услуг\работ</t>
  </si>
  <si>
    <t>2000 (за каждый день нарушения)</t>
  </si>
  <si>
    <t>Нарушение сроков предоставления расчетных документов</t>
  </si>
  <si>
    <t>Появление на Объекте Заказчика лиц, находящихся в алкогольном, наркотическом, токсическом опьянении</t>
  </si>
  <si>
    <t>Отсутствие замещающего сотрудника более, чем 2 часа после выявления нарушения.</t>
  </si>
  <si>
    <t xml:space="preserve">Нарушение обязанностей обеспечивать  и контроллировать у лиц, непосредственно оказывающих услуги, наличие (в случаях, предусмотренных законодательством РФ) разрешения на работу, патентов установленных образцов и оформленных надлежащим образом </t>
  </si>
  <si>
    <t>Нарушение обязанностей обеспечивать  и контроллировать у лиц, непосредственно оказывающих услуги во внутренних помещениях (кухня, комната приема пищи), при наличии таковых, наличие медицинских книжек</t>
  </si>
  <si>
    <t>10000 (за каждого сотрудника)</t>
  </si>
  <si>
    <t>Использование Исполнителем ненадлежащих средст для уборки (неисправный инвентарь, химические средства ненадлежащего качества и т.п.)</t>
  </si>
  <si>
    <t xml:space="preserve">Приложение № 6 к договору №  </t>
  </si>
  <si>
    <t xml:space="preserve">Сведения о собственниках </t>
  </si>
  <si>
    <t>(наименование общества, предоставляющего информацию)</t>
  </si>
  <si>
    <t>Наименование контрагента (ИНН, вид деятельности)</t>
  </si>
  <si>
    <t>Договор (реквизиты, предмет, цена, срок действия и иные существенные условия)</t>
  </si>
  <si>
    <t xml:space="preserve"> * 
№ п/п</t>
  </si>
  <si>
    <t>Информация о цепочке собственников контрагента, включая бенефициаров 
(в том числе, конечных)</t>
  </si>
  <si>
    <t>ИНН</t>
  </si>
  <si>
    <t>ОГРН</t>
  </si>
  <si>
    <t>Наименование организации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</si>
  <si>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</si>
  <si>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</si>
  <si>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</si>
  <si>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>№ и дата</t>
  </si>
  <si>
    <t>предмет договора</t>
  </si>
  <si>
    <t>цена        без НДС</t>
  </si>
  <si>
    <t>срок действия</t>
  </si>
  <si>
    <t>иные существенные условия</t>
  </si>
  <si>
    <t>Наименование/ФИО</t>
  </si>
  <si>
    <t>Адрес регистрации</t>
  </si>
  <si>
    <t>серия и номер документа, удостоверяющего личность (для физического лица)</t>
  </si>
  <si>
    <t>Руководитель/участник/ акционер/ бенефициар</t>
  </si>
  <si>
    <t>Информация о подтверждающих документах (наименование, реквизиты и т.д.)</t>
  </si>
  <si>
    <t>1.1.2</t>
  </si>
  <si>
    <t>1.1.3</t>
  </si>
  <si>
    <t>1.1.3.1</t>
  </si>
  <si>
    <t>* Примечание:</t>
  </si>
  <si>
    <t>1.1, 1.2 и т.д. - собственники контрагента по договору (собственники первого уровня)</t>
  </si>
  <si>
    <t>1.1.2, 1.2.1, 1.2.2 и т.д. - собственники организации 1.1 (собственники второго уровня)</t>
  </si>
  <si>
    <t>и далее - по аналогичной схеме до конечного бенефициарного собственника</t>
  </si>
  <si>
    <t xml:space="preserve">Приложение № 7
 к договору №  </t>
  </si>
  <si>
    <t>График оказания услуг</t>
  </si>
  <si>
    <t>День недели</t>
  </si>
  <si>
    <t>Адрес</t>
  </si>
  <si>
    <t>Время</t>
  </si>
  <si>
    <t>Вид работ</t>
  </si>
  <si>
    <t>Понедельник</t>
  </si>
  <si>
    <t>г. Иркутск, ул. Байкальская, 259</t>
  </si>
  <si>
    <t>08.00-17.15</t>
  </si>
  <si>
    <t xml:space="preserve">Комплексная уборка служебных помещений </t>
  </si>
  <si>
    <t xml:space="preserve">Вторник </t>
  </si>
  <si>
    <t>Среда</t>
  </si>
  <si>
    <t>Четверг</t>
  </si>
  <si>
    <t>Пятница</t>
  </si>
  <si>
    <t>08.00-16.00</t>
  </si>
  <si>
    <t>Суббота</t>
  </si>
  <si>
    <t>Воскресенье</t>
  </si>
  <si>
    <t>* работа в праздничные и предпраздничные дни согласовывается дополнительно в соответствии с производственным календарем</t>
  </si>
  <si>
    <r>
      <t xml:space="preserve">Заказчик:                                                                     </t>
    </r>
    <r>
      <rPr>
        <sz val="10"/>
        <rFont val="Times New Roman"/>
        <family val="1"/>
        <charset val="204"/>
      </rPr>
      <t xml:space="preserve">Главный инженер
ООО «Иркутскэнергосбыт»
________ /О.Н. Герасименко/
</t>
    </r>
  </si>
  <si>
    <r>
      <rPr>
        <b/>
        <sz val="10"/>
        <color rgb="FF000000"/>
        <rFont val="Times New Roman"/>
        <family val="1"/>
        <charset val="204"/>
      </rPr>
      <t xml:space="preserve">Заказчик:    </t>
    </r>
    <r>
      <rPr>
        <sz val="10"/>
        <color rgb="FF000000"/>
        <rFont val="Times New Roman"/>
        <family val="1"/>
        <charset val="204"/>
      </rPr>
      <t xml:space="preserve">                                                                                   Главный инженер
ООО «Иркутскэнергосбыт»
________ /О.Н. Герасименко/
</t>
    </r>
  </si>
  <si>
    <r>
      <rPr>
        <b/>
        <sz val="10"/>
        <color rgb="FF000000"/>
        <rFont val="Times New Roman"/>
        <family val="1"/>
        <charset val="204"/>
      </rPr>
      <t>Заказчик:</t>
    </r>
    <r>
      <rPr>
        <sz val="10"/>
        <color rgb="FF000000"/>
        <rFont val="Times New Roman"/>
        <family val="1"/>
        <charset val="204"/>
      </rPr>
      <t xml:space="preserve">
Главный инженер
ООО «Иркутскэнергосбыт»
___________ /О.Н. Герасименко/</t>
    </r>
  </si>
  <si>
    <r>
      <rPr>
        <b/>
        <sz val="10"/>
        <rFont val="Times New Roman"/>
        <family val="1"/>
        <charset val="204"/>
      </rPr>
      <t>Заказчик:</t>
    </r>
    <r>
      <rPr>
        <sz val="10"/>
        <rFont val="Times New Roman"/>
        <family val="1"/>
        <charset val="204"/>
      </rPr>
      <t xml:space="preserve">
Главный инженер
ООО «Иркутскэнергосбыт»
___________ /О.Н. Герасименко/</t>
    </r>
  </si>
  <si>
    <r>
      <t>м</t>
    </r>
    <r>
      <rPr>
        <sz val="10"/>
        <rFont val="Times New Roman"/>
        <family val="1"/>
        <charset val="204"/>
      </rPr>
      <t>²</t>
    </r>
  </si>
  <si>
    <r>
      <t xml:space="preserve">Заказчик:
</t>
    </r>
    <r>
      <rPr>
        <sz val="10"/>
        <rFont val="Times New Roman"/>
        <family val="1"/>
        <charset val="204"/>
      </rPr>
      <t xml:space="preserve">Главный инженер
ООО «Иркутскэнергосбыт»
________ /О.Н. Герасименко/
</t>
    </r>
  </si>
  <si>
    <r>
      <t xml:space="preserve">Заказчик:
</t>
    </r>
    <r>
      <rPr>
        <sz val="10"/>
        <rFont val="Times New Roman"/>
        <family val="1"/>
        <charset val="204"/>
      </rPr>
      <t xml:space="preserve">Главный инженер
ООО «Иркутскэнергосбыт»
___________ /О.Н. Герасименко/
</t>
    </r>
  </si>
  <si>
    <t>Периодичность</t>
  </si>
  <si>
    <r>
      <rPr>
        <b/>
        <sz val="10"/>
        <rFont val="Times New Roman"/>
        <family val="1"/>
        <charset val="204"/>
      </rPr>
      <t xml:space="preserve">Исполнитель: </t>
    </r>
    <r>
      <rPr>
        <sz val="10"/>
        <rFont val="Times New Roman"/>
        <family val="1"/>
        <charset val="204"/>
      </rPr>
      <t xml:space="preserve">
</t>
    </r>
  </si>
  <si>
    <r>
      <rPr>
        <b/>
        <sz val="10"/>
        <color rgb="FF000000"/>
        <rFont val="Times New Roman"/>
        <family val="1"/>
        <charset val="204"/>
      </rPr>
      <t xml:space="preserve">Исполнитель: </t>
    </r>
    <r>
      <rPr>
        <sz val="10"/>
        <color rgb="FF000000"/>
        <rFont val="Times New Roman"/>
        <family val="1"/>
        <charset val="204"/>
      </rPr>
      <t xml:space="preserve">
</t>
    </r>
  </si>
  <si>
    <t>Значение (сумма)</t>
  </si>
  <si>
    <r>
      <rPr>
        <b/>
        <sz val="10"/>
        <rFont val="Times New Roman"/>
        <family val="1"/>
        <charset val="204"/>
      </rPr>
      <t xml:space="preserve">Исполнитель: </t>
    </r>
    <r>
      <rPr>
        <sz val="10"/>
        <rFont val="Times New Roman"/>
        <family val="1"/>
        <charset val="204"/>
      </rPr>
      <t xml:space="preserve">
</t>
    </r>
  </si>
  <si>
    <r>
      <rPr>
        <b/>
        <sz val="10"/>
        <color rgb="FF000000"/>
        <rFont val="Times New Roman"/>
        <family val="1"/>
        <charset val="204"/>
      </rPr>
      <t>Исполнитель:</t>
    </r>
    <r>
      <rPr>
        <sz val="10"/>
        <color rgb="FF000000"/>
        <rFont val="Times New Roman"/>
        <family val="1"/>
        <charset val="204"/>
      </rPr>
      <t xml:space="preserve"> 
</t>
    </r>
  </si>
  <si>
    <t xml:space="preserve">         Уборка помещений расположенных по адресу: г. Иркутск, ул.Байкальская, 259
Начало оказания услуг по уборке 20.06.2026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</si>
</sst>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\-??_-;_-@_-"/>
    <numFmt numFmtId="165" formatCode="#,##0&quot; ₽&quot;"/>
  </numFmts>
  <fonts count="14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FFFF00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3">
    <xf numFmtId="0" fontId="0" fillId="0" borderId="0"/>
    <xf numFmtId="164" fontId="1" fillId="0" borderId="0" applyBorder="0" applyProtection="0"/>
    <xf numFmtId="0" fontId="2" fillId="0" borderId="0"/>
  </cellStyleXfs>
  <cellXfs count="120">
    <xf numFmtId="0" fontId="0" fillId="0" borderId="0" xfId="0"/>
    <xf numFmtId="0" fontId="3" fillId="0" borderId="0" xfId="0" applyFont="1"/>
    <xf numFmtId="0" fontId="3" fillId="0" borderId="0" xfId="0" applyFont="1" applyBorder="1"/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/>
    </xf>
    <xf numFmtId="49" fontId="6" fillId="3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2" fontId="3" fillId="0" borderId="0" xfId="0" applyNumberFormat="1" applyFont="1"/>
    <xf numFmtId="0" fontId="5" fillId="0" borderId="2" xfId="0" applyFont="1" applyBorder="1" applyAlignment="1">
      <alignment horizontal="left" wrapText="1"/>
    </xf>
    <xf numFmtId="4" fontId="5" fillId="4" borderId="2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 wrapText="1"/>
    </xf>
    <xf numFmtId="2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11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wrapText="1"/>
    </xf>
    <xf numFmtId="164" fontId="5" fillId="0" borderId="2" xfId="1" applyFont="1" applyBorder="1" applyAlignment="1" applyProtection="1">
      <alignment horizontal="center" vertical="center"/>
    </xf>
    <xf numFmtId="0" fontId="6" fillId="0" borderId="2" xfId="0" applyFont="1" applyBorder="1" applyAlignment="1">
      <alignment horizontal="justify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top" wrapText="1"/>
    </xf>
    <xf numFmtId="1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0" fontId="11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16" fontId="5" fillId="0" borderId="2" xfId="0" applyNumberFormat="1" applyFont="1" applyBorder="1"/>
    <xf numFmtId="0" fontId="5" fillId="0" borderId="0" xfId="2" applyFont="1" applyAlignment="1">
      <alignment vertical="center"/>
    </xf>
    <xf numFmtId="0" fontId="12" fillId="0" borderId="0" xfId="2" applyFont="1"/>
    <xf numFmtId="0" fontId="12" fillId="0" borderId="2" xfId="2" applyFont="1" applyBorder="1" applyAlignment="1">
      <alignment horizontal="center" vertical="center"/>
    </xf>
    <xf numFmtId="0" fontId="11" fillId="0" borderId="2" xfId="2" applyFont="1" applyBorder="1" applyAlignment="1">
      <alignment wrapText="1"/>
    </xf>
    <xf numFmtId="0" fontId="11" fillId="0" borderId="2" xfId="2" applyFont="1" applyBorder="1" applyAlignment="1">
      <alignment horizontal="right"/>
    </xf>
    <xf numFmtId="0" fontId="11" fillId="0" borderId="0" xfId="2" applyFont="1" applyAlignment="1">
      <alignment vertical="top" wrapText="1"/>
    </xf>
    <xf numFmtId="0" fontId="5" fillId="0" borderId="0" xfId="2" applyFont="1"/>
    <xf numFmtId="0" fontId="5" fillId="0" borderId="0" xfId="2" applyFont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1" fontId="5" fillId="0" borderId="2" xfId="2" applyNumberFormat="1" applyFont="1" applyBorder="1" applyAlignment="1">
      <alignment horizontal="center" vertical="center" wrapText="1"/>
    </xf>
    <xf numFmtId="1" fontId="5" fillId="0" borderId="0" xfId="2" applyNumberFormat="1" applyFont="1" applyAlignment="1">
      <alignment vertical="center"/>
    </xf>
    <xf numFmtId="14" fontId="5" fillId="0" borderId="0" xfId="2" applyNumberFormat="1" applyFont="1" applyAlignment="1">
      <alignment horizontal="center" vertical="center" wrapText="1"/>
    </xf>
    <xf numFmtId="165" fontId="5" fillId="0" borderId="2" xfId="2" applyNumberFormat="1" applyFont="1" applyBorder="1" applyAlignment="1">
      <alignment horizontal="center" vertical="center" wrapText="1"/>
    </xf>
    <xf numFmtId="49" fontId="5" fillId="0" borderId="2" xfId="2" applyNumberFormat="1" applyFont="1" applyBorder="1" applyAlignment="1">
      <alignment horizontal="center" vertical="center" wrapText="1"/>
    </xf>
    <xf numFmtId="3" fontId="5" fillId="0" borderId="2" xfId="2" applyNumberFormat="1" applyFont="1" applyBorder="1" applyAlignment="1">
      <alignment horizontal="center"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" fontId="5" fillId="0" borderId="2" xfId="2" applyNumberFormat="1" applyFont="1" applyBorder="1" applyAlignment="1">
      <alignment horizontal="left" vertical="center" wrapText="1"/>
    </xf>
    <xf numFmtId="0" fontId="5" fillId="0" borderId="2" xfId="2" applyFont="1" applyBorder="1" applyAlignment="1">
      <alignment vertical="center" wrapText="1"/>
    </xf>
    <xf numFmtId="1" fontId="5" fillId="0" borderId="2" xfId="2" applyNumberFormat="1" applyFont="1" applyBorder="1" applyAlignment="1">
      <alignment horizontal="right" vertical="center" wrapText="1"/>
    </xf>
    <xf numFmtId="49" fontId="5" fillId="0" borderId="0" xfId="2" applyNumberFormat="1" applyFont="1" applyAlignment="1">
      <alignment horizontal="center" vertical="center" wrapText="1"/>
    </xf>
    <xf numFmtId="1" fontId="5" fillId="0" borderId="0" xfId="2" applyNumberFormat="1" applyFont="1" applyAlignment="1">
      <alignment horizontal="center" vertical="center" wrapText="1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vertical="center" wrapText="1"/>
    </xf>
    <xf numFmtId="0" fontId="6" fillId="0" borderId="0" xfId="2" applyFont="1"/>
    <xf numFmtId="0" fontId="5" fillId="0" borderId="2" xfId="2" applyFont="1" applyBorder="1" applyAlignment="1">
      <alignment horizontal="center" vertical="center"/>
    </xf>
    <xf numFmtId="0" fontId="5" fillId="0" borderId="2" xfId="2" applyFont="1" applyBorder="1" applyAlignment="1">
      <alignment vertical="center"/>
    </xf>
    <xf numFmtId="0" fontId="5" fillId="0" borderId="2" xfId="2" applyFont="1" applyBorder="1" applyAlignment="1">
      <alignment wrapText="1"/>
    </xf>
    <xf numFmtId="0" fontId="5" fillId="0" borderId="2" xfId="2" applyFont="1" applyBorder="1"/>
    <xf numFmtId="164" fontId="5" fillId="0" borderId="2" xfId="1" applyFont="1" applyBorder="1" applyProtection="1"/>
    <xf numFmtId="164" fontId="5" fillId="0" borderId="2" xfId="1" applyFont="1" applyBorder="1" applyAlignment="1">
      <alignment vertical="center"/>
    </xf>
    <xf numFmtId="164" fontId="5" fillId="0" borderId="2" xfId="1" applyFont="1" applyBorder="1" applyAlignment="1" applyProtection="1">
      <alignment vertical="center"/>
    </xf>
    <xf numFmtId="0" fontId="3" fillId="0" borderId="0" xfId="0" applyFont="1"/>
    <xf numFmtId="0" fontId="10" fillId="0" borderId="0" xfId="0" applyFont="1" applyBorder="1" applyAlignment="1">
      <alignment vertical="center" wrapText="1"/>
    </xf>
    <xf numFmtId="0" fontId="11" fillId="0" borderId="0" xfId="2" applyFo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9" fillId="5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11" fillId="0" borderId="0" xfId="0" applyFont="1"/>
    <xf numFmtId="0" fontId="5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5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right" vertical="center" wrapText="1"/>
    </xf>
    <xf numFmtId="0" fontId="3" fillId="0" borderId="0" xfId="0" applyFont="1"/>
    <xf numFmtId="0" fontId="5" fillId="0" borderId="0" xfId="0" applyFont="1" applyBorder="1" applyAlignment="1">
      <alignment horizontal="center"/>
    </xf>
    <xf numFmtId="0" fontId="5" fillId="0" borderId="0" xfId="2" applyFont="1" applyBorder="1" applyAlignment="1">
      <alignment horizontal="right" vertical="center" wrapText="1"/>
    </xf>
    <xf numFmtId="0" fontId="12" fillId="0" borderId="0" xfId="2" applyFont="1" applyBorder="1" applyAlignment="1">
      <alignment horizontal="center"/>
    </xf>
    <xf numFmtId="0" fontId="11" fillId="0" borderId="0" xfId="2" applyFont="1" applyBorder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5" fillId="0" borderId="0" xfId="2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top" wrapText="1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left" vertical="top" wrapText="1"/>
    </xf>
    <xf numFmtId="0" fontId="11" fillId="0" borderId="0" xfId="2" applyFont="1" applyAlignment="1">
      <alignment horizontal="left" vertical="top"/>
    </xf>
    <xf numFmtId="0" fontId="6" fillId="0" borderId="0" xfId="2" applyFont="1" applyBorder="1" applyAlignment="1">
      <alignment horizontal="center"/>
    </xf>
    <xf numFmtId="0" fontId="5" fillId="0" borderId="3" xfId="2" applyFont="1" applyBorder="1" applyAlignment="1">
      <alignment horizontal="center" wrapText="1"/>
    </xf>
    <xf numFmtId="0" fontId="5" fillId="0" borderId="0" xfId="2" applyFont="1" applyBorder="1" applyAlignment="1">
      <alignment horizontal="left" vertical="top" wrapText="1"/>
    </xf>
  </cellXfs>
  <cellStyles count="3">
    <cellStyle name="Обычный" xfId="0" builtinId="0"/>
    <cellStyle name="Пояснение" xfId="2" builtinId="53" customBuiltin="1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4"/>
  <sheetViews>
    <sheetView tabSelected="1" zoomScale="150" zoomScaleNormal="150" workbookViewId="0"/>
  </sheetViews>
  <sheetFormatPr defaultRowHeight="15" x14ac:dyDescent="0.25"/>
  <cols>
    <col min="1" max="1" width="3.28515625" style="1" customWidth="1"/>
    <col min="2" max="2" width="41.5703125" style="1" customWidth="1"/>
    <col min="3" max="3" width="6.7109375" style="1" customWidth="1"/>
    <col min="4" max="4" width="12" style="1" customWidth="1"/>
    <col min="5" max="5" width="10.7109375" style="1" customWidth="1"/>
    <col min="6" max="6" width="22.140625" style="1" customWidth="1"/>
    <col min="7" max="1022" width="8.7109375" style="1" customWidth="1"/>
    <col min="1023" max="1025" width="9.140625" style="1" customWidth="1"/>
    <col min="1026" max="16384" width="9.140625" style="1"/>
  </cols>
  <sheetData>
    <row r="1" spans="1:6" x14ac:dyDescent="0.25">
      <c r="C1" s="90" t="s">
        <v>0</v>
      </c>
      <c r="D1" s="90"/>
      <c r="E1" s="90"/>
      <c r="F1" s="90"/>
    </row>
    <row r="2" spans="1:6" x14ac:dyDescent="0.25">
      <c r="A2" s="2"/>
      <c r="B2" s="2"/>
      <c r="C2" s="91"/>
      <c r="D2" s="91"/>
      <c r="E2" s="91"/>
      <c r="F2" s="91"/>
    </row>
    <row r="3" spans="1:6" x14ac:dyDescent="0.25">
      <c r="A3" s="92" t="s">
        <v>1</v>
      </c>
      <c r="B3" s="92"/>
      <c r="C3" s="92"/>
      <c r="D3" s="92"/>
      <c r="E3" s="92"/>
      <c r="F3" s="92"/>
    </row>
    <row r="4" spans="1:6" x14ac:dyDescent="0.25">
      <c r="A4" s="3"/>
      <c r="B4" s="4"/>
      <c r="C4" s="5"/>
      <c r="D4" s="5"/>
      <c r="E4" s="5"/>
      <c r="F4" s="5"/>
    </row>
    <row r="5" spans="1:6" ht="15" customHeight="1" x14ac:dyDescent="0.25">
      <c r="A5" s="93" t="s">
        <v>187</v>
      </c>
      <c r="B5" s="93"/>
      <c r="C5" s="93"/>
      <c r="D5" s="93"/>
      <c r="E5" s="93"/>
      <c r="F5" s="93"/>
    </row>
    <row r="6" spans="1:6" ht="24" customHeight="1" x14ac:dyDescent="0.25">
      <c r="A6" s="93"/>
      <c r="B6" s="93"/>
      <c r="C6" s="93"/>
      <c r="D6" s="93"/>
      <c r="E6" s="93"/>
      <c r="F6" s="93"/>
    </row>
    <row r="7" spans="1:6" ht="38.25" x14ac:dyDescent="0.25">
      <c r="A7" s="6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181</v>
      </c>
    </row>
    <row r="8" spans="1:6" x14ac:dyDescent="0.25">
      <c r="A8" s="7" t="s">
        <v>7</v>
      </c>
      <c r="B8" s="8">
        <v>2</v>
      </c>
      <c r="C8" s="8">
        <v>3</v>
      </c>
      <c r="D8" s="8">
        <v>4</v>
      </c>
      <c r="E8" s="8">
        <v>5</v>
      </c>
      <c r="F8" s="9">
        <v>6</v>
      </c>
    </row>
    <row r="9" spans="1:6" x14ac:dyDescent="0.25">
      <c r="A9" s="10" t="s">
        <v>7</v>
      </c>
      <c r="B9" s="11" t="s">
        <v>8</v>
      </c>
      <c r="C9" s="12"/>
      <c r="D9" s="12"/>
      <c r="E9" s="12"/>
      <c r="F9" s="12"/>
    </row>
    <row r="10" spans="1:6" x14ac:dyDescent="0.25">
      <c r="A10" s="13"/>
      <c r="B10" s="14" t="s">
        <v>9</v>
      </c>
      <c r="C10" s="15" t="s">
        <v>178</v>
      </c>
      <c r="D10" s="16">
        <v>29.5</v>
      </c>
      <c r="E10" s="17" t="s">
        <v>10</v>
      </c>
      <c r="F10" s="18" t="s">
        <v>11</v>
      </c>
    </row>
    <row r="11" spans="1:6" x14ac:dyDescent="0.25">
      <c r="A11" s="13"/>
      <c r="B11" s="14" t="s">
        <v>12</v>
      </c>
      <c r="C11" s="15" t="s">
        <v>178</v>
      </c>
      <c r="D11" s="19">
        <v>6.4</v>
      </c>
      <c r="E11" s="17" t="s">
        <v>10</v>
      </c>
      <c r="F11" s="18" t="s">
        <v>13</v>
      </c>
    </row>
    <row r="12" spans="1:6" x14ac:dyDescent="0.25">
      <c r="A12" s="13"/>
      <c r="B12" s="14" t="s">
        <v>14</v>
      </c>
      <c r="C12" s="15" t="s">
        <v>15</v>
      </c>
      <c r="D12" s="19">
        <v>0.6</v>
      </c>
      <c r="E12" s="17" t="s">
        <v>16</v>
      </c>
      <c r="F12" s="18" t="s">
        <v>17</v>
      </c>
    </row>
    <row r="13" spans="1:6" x14ac:dyDescent="0.25">
      <c r="A13" s="13"/>
      <c r="B13" s="14" t="s">
        <v>18</v>
      </c>
      <c r="C13" s="15" t="s">
        <v>19</v>
      </c>
      <c r="D13" s="19">
        <v>3</v>
      </c>
      <c r="E13" s="17" t="s">
        <v>16</v>
      </c>
      <c r="F13" s="18" t="s">
        <v>17</v>
      </c>
    </row>
    <row r="14" spans="1:6" x14ac:dyDescent="0.25">
      <c r="A14" s="20"/>
      <c r="B14" s="14" t="s">
        <v>20</v>
      </c>
      <c r="C14" s="15" t="s">
        <v>19</v>
      </c>
      <c r="D14" s="19">
        <v>1</v>
      </c>
      <c r="E14" s="17" t="s">
        <v>16</v>
      </c>
      <c r="F14" s="18" t="s">
        <v>13</v>
      </c>
    </row>
    <row r="15" spans="1:6" x14ac:dyDescent="0.25">
      <c r="A15" s="20"/>
      <c r="B15" s="14" t="s">
        <v>21</v>
      </c>
      <c r="C15" s="15" t="s">
        <v>19</v>
      </c>
      <c r="D15" s="19">
        <v>2</v>
      </c>
      <c r="E15" s="17"/>
      <c r="F15" s="18" t="s">
        <v>11</v>
      </c>
    </row>
    <row r="16" spans="1:6" x14ac:dyDescent="0.25">
      <c r="A16" s="13"/>
      <c r="B16" s="14" t="s">
        <v>22</v>
      </c>
      <c r="C16" s="15" t="s">
        <v>19</v>
      </c>
      <c r="D16" s="19">
        <v>4</v>
      </c>
      <c r="E16" s="17" t="s">
        <v>16</v>
      </c>
      <c r="F16" s="18" t="s">
        <v>11</v>
      </c>
    </row>
    <row r="17" spans="1:10" x14ac:dyDescent="0.25">
      <c r="A17" s="20"/>
      <c r="B17" s="14" t="s">
        <v>23</v>
      </c>
      <c r="C17" s="15" t="s">
        <v>15</v>
      </c>
      <c r="D17" s="19">
        <v>3.2</v>
      </c>
      <c r="E17" s="17" t="s">
        <v>16</v>
      </c>
      <c r="F17" s="18" t="s">
        <v>24</v>
      </c>
    </row>
    <row r="18" spans="1:10" x14ac:dyDescent="0.25">
      <c r="A18" s="10" t="s">
        <v>25</v>
      </c>
      <c r="B18" s="11" t="s">
        <v>26</v>
      </c>
      <c r="C18" s="12"/>
      <c r="D18" s="12"/>
      <c r="E18" s="12"/>
      <c r="F18" s="12"/>
    </row>
    <row r="19" spans="1:10" x14ac:dyDescent="0.25">
      <c r="A19" s="13"/>
      <c r="B19" s="14" t="s">
        <v>9</v>
      </c>
      <c r="C19" s="15" t="s">
        <v>178</v>
      </c>
      <c r="D19" s="16">
        <v>15.3</v>
      </c>
      <c r="E19" s="17" t="s">
        <v>10</v>
      </c>
      <c r="F19" s="18" t="s">
        <v>11</v>
      </c>
    </row>
    <row r="20" spans="1:10" x14ac:dyDescent="0.25">
      <c r="A20" s="13"/>
      <c r="B20" s="14" t="s">
        <v>12</v>
      </c>
      <c r="C20" s="15" t="s">
        <v>178</v>
      </c>
      <c r="D20" s="19">
        <v>6.4</v>
      </c>
      <c r="E20" s="17" t="s">
        <v>10</v>
      </c>
      <c r="F20" s="18" t="s">
        <v>13</v>
      </c>
    </row>
    <row r="21" spans="1:10" x14ac:dyDescent="0.25">
      <c r="A21" s="13"/>
      <c r="B21" s="14" t="s">
        <v>14</v>
      </c>
      <c r="C21" s="15" t="s">
        <v>15</v>
      </c>
      <c r="D21" s="19">
        <v>0.6</v>
      </c>
      <c r="E21" s="17" t="s">
        <v>16</v>
      </c>
      <c r="F21" s="18" t="s">
        <v>17</v>
      </c>
    </row>
    <row r="22" spans="1:10" x14ac:dyDescent="0.25">
      <c r="A22" s="13"/>
      <c r="B22" s="14" t="s">
        <v>22</v>
      </c>
      <c r="C22" s="15" t="s">
        <v>19</v>
      </c>
      <c r="D22" s="19">
        <v>2</v>
      </c>
      <c r="E22" s="17" t="s">
        <v>16</v>
      </c>
      <c r="F22" s="18" t="s">
        <v>11</v>
      </c>
      <c r="J22" s="21"/>
    </row>
    <row r="23" spans="1:10" x14ac:dyDescent="0.25">
      <c r="A23" s="13"/>
      <c r="B23" s="14" t="s">
        <v>18</v>
      </c>
      <c r="C23" s="15" t="s">
        <v>19</v>
      </c>
      <c r="D23" s="19">
        <v>3</v>
      </c>
      <c r="E23" s="17" t="s">
        <v>16</v>
      </c>
      <c r="F23" s="18" t="s">
        <v>17</v>
      </c>
    </row>
    <row r="24" spans="1:10" x14ac:dyDescent="0.25">
      <c r="A24" s="20"/>
      <c r="B24" s="14" t="s">
        <v>23</v>
      </c>
      <c r="C24" s="15" t="s">
        <v>15</v>
      </c>
      <c r="D24" s="19">
        <v>3.2</v>
      </c>
      <c r="E24" s="17" t="s">
        <v>16</v>
      </c>
      <c r="F24" s="18" t="s">
        <v>24</v>
      </c>
    </row>
    <row r="25" spans="1:10" x14ac:dyDescent="0.25">
      <c r="A25" s="20"/>
      <c r="B25" s="14" t="s">
        <v>21</v>
      </c>
      <c r="C25" s="15" t="s">
        <v>19</v>
      </c>
      <c r="D25" s="19">
        <v>2</v>
      </c>
      <c r="E25" s="17"/>
      <c r="F25" s="18" t="s">
        <v>11</v>
      </c>
    </row>
    <row r="26" spans="1:10" x14ac:dyDescent="0.25">
      <c r="A26" s="10" t="s">
        <v>27</v>
      </c>
      <c r="B26" s="11" t="s">
        <v>28</v>
      </c>
      <c r="C26" s="12"/>
      <c r="D26" s="12"/>
      <c r="E26" s="12"/>
      <c r="F26" s="12"/>
    </row>
    <row r="27" spans="1:10" x14ac:dyDescent="0.25">
      <c r="A27" s="13"/>
      <c r="B27" s="14" t="s">
        <v>9</v>
      </c>
      <c r="C27" s="15" t="s">
        <v>178</v>
      </c>
      <c r="D27" s="16">
        <v>32.200000000000003</v>
      </c>
      <c r="E27" s="17" t="s">
        <v>10</v>
      </c>
      <c r="F27" s="17" t="s">
        <v>11</v>
      </c>
    </row>
    <row r="28" spans="1:10" x14ac:dyDescent="0.25">
      <c r="A28" s="13"/>
      <c r="B28" s="14" t="s">
        <v>12</v>
      </c>
      <c r="C28" s="15" t="s">
        <v>178</v>
      </c>
      <c r="D28" s="19">
        <v>12.8</v>
      </c>
      <c r="E28" s="17" t="s">
        <v>10</v>
      </c>
      <c r="F28" s="18" t="s">
        <v>13</v>
      </c>
    </row>
    <row r="29" spans="1:10" x14ac:dyDescent="0.25">
      <c r="A29" s="13"/>
      <c r="B29" s="14" t="s">
        <v>14</v>
      </c>
      <c r="C29" s="15" t="s">
        <v>15</v>
      </c>
      <c r="D29" s="19">
        <v>1.2</v>
      </c>
      <c r="E29" s="17" t="s">
        <v>16</v>
      </c>
      <c r="F29" s="18" t="s">
        <v>17</v>
      </c>
    </row>
    <row r="30" spans="1:10" x14ac:dyDescent="0.25">
      <c r="A30" s="13"/>
      <c r="B30" s="14" t="s">
        <v>22</v>
      </c>
      <c r="C30" s="15" t="s">
        <v>19</v>
      </c>
      <c r="D30" s="19">
        <v>5</v>
      </c>
      <c r="E30" s="17" t="s">
        <v>16</v>
      </c>
      <c r="F30" s="18" t="s">
        <v>11</v>
      </c>
    </row>
    <row r="31" spans="1:10" x14ac:dyDescent="0.25">
      <c r="A31" s="20"/>
      <c r="B31" s="14" t="s">
        <v>20</v>
      </c>
      <c r="C31" s="15" t="s">
        <v>19</v>
      </c>
      <c r="D31" s="19">
        <v>1</v>
      </c>
      <c r="E31" s="17" t="s">
        <v>16</v>
      </c>
      <c r="F31" s="18" t="s">
        <v>13</v>
      </c>
    </row>
    <row r="32" spans="1:10" x14ac:dyDescent="0.25">
      <c r="A32" s="13"/>
      <c r="B32" s="14" t="s">
        <v>18</v>
      </c>
      <c r="C32" s="15" t="s">
        <v>19</v>
      </c>
      <c r="D32" s="19">
        <v>7</v>
      </c>
      <c r="E32" s="17" t="s">
        <v>16</v>
      </c>
      <c r="F32" s="18" t="s">
        <v>17</v>
      </c>
    </row>
    <row r="33" spans="1:6" x14ac:dyDescent="0.25">
      <c r="A33" s="13"/>
      <c r="B33" s="14" t="s">
        <v>21</v>
      </c>
      <c r="C33" s="15" t="s">
        <v>19</v>
      </c>
      <c r="D33" s="19">
        <v>3</v>
      </c>
      <c r="E33" s="17"/>
      <c r="F33" s="18" t="s">
        <v>11</v>
      </c>
    </row>
    <row r="34" spans="1:6" x14ac:dyDescent="0.25">
      <c r="A34" s="20"/>
      <c r="B34" s="14" t="s">
        <v>23</v>
      </c>
      <c r="C34" s="15" t="s">
        <v>15</v>
      </c>
      <c r="D34" s="19">
        <v>3.2</v>
      </c>
      <c r="E34" s="17" t="s">
        <v>16</v>
      </c>
      <c r="F34" s="18" t="s">
        <v>24</v>
      </c>
    </row>
    <row r="35" spans="1:6" x14ac:dyDescent="0.25">
      <c r="A35" s="10" t="s">
        <v>29</v>
      </c>
      <c r="B35" s="11" t="s">
        <v>30</v>
      </c>
      <c r="C35" s="12"/>
      <c r="D35" s="12"/>
      <c r="E35" s="12"/>
      <c r="F35" s="12"/>
    </row>
    <row r="36" spans="1:6" x14ac:dyDescent="0.25">
      <c r="A36" s="13"/>
      <c r="B36" s="14" t="s">
        <v>9</v>
      </c>
      <c r="C36" s="15" t="s">
        <v>178</v>
      </c>
      <c r="D36" s="16">
        <v>64.099999999999994</v>
      </c>
      <c r="E36" s="17" t="s">
        <v>10</v>
      </c>
      <c r="F36" s="17" t="s">
        <v>11</v>
      </c>
    </row>
    <row r="37" spans="1:6" x14ac:dyDescent="0.25">
      <c r="A37" s="13"/>
      <c r="B37" s="14" t="s">
        <v>12</v>
      </c>
      <c r="C37" s="15" t="s">
        <v>178</v>
      </c>
      <c r="D37" s="19">
        <v>16</v>
      </c>
      <c r="E37" s="17" t="s">
        <v>10</v>
      </c>
      <c r="F37" s="18" t="s">
        <v>13</v>
      </c>
    </row>
    <row r="38" spans="1:6" x14ac:dyDescent="0.25">
      <c r="A38" s="13"/>
      <c r="B38" s="14" t="s">
        <v>14</v>
      </c>
      <c r="C38" s="15" t="s">
        <v>15</v>
      </c>
      <c r="D38" s="19">
        <v>1.5</v>
      </c>
      <c r="E38" s="17" t="s">
        <v>16</v>
      </c>
      <c r="F38" s="18" t="s">
        <v>17</v>
      </c>
    </row>
    <row r="39" spans="1:6" x14ac:dyDescent="0.25">
      <c r="A39" s="13"/>
      <c r="B39" s="14" t="s">
        <v>18</v>
      </c>
      <c r="C39" s="15" t="s">
        <v>19</v>
      </c>
      <c r="D39" s="19">
        <v>3</v>
      </c>
      <c r="E39" s="17" t="s">
        <v>16</v>
      </c>
      <c r="F39" s="18" t="s">
        <v>17</v>
      </c>
    </row>
    <row r="40" spans="1:6" x14ac:dyDescent="0.25">
      <c r="A40" s="13"/>
      <c r="B40" s="14" t="s">
        <v>22</v>
      </c>
      <c r="C40" s="15" t="s">
        <v>19</v>
      </c>
      <c r="D40" s="19">
        <v>6</v>
      </c>
      <c r="E40" s="17" t="s">
        <v>16</v>
      </c>
      <c r="F40" s="18" t="s">
        <v>11</v>
      </c>
    </row>
    <row r="41" spans="1:6" x14ac:dyDescent="0.25">
      <c r="A41" s="13"/>
      <c r="B41" s="14" t="s">
        <v>31</v>
      </c>
      <c r="C41" s="15" t="s">
        <v>15</v>
      </c>
      <c r="D41" s="19">
        <v>6</v>
      </c>
      <c r="E41" s="17" t="s">
        <v>32</v>
      </c>
      <c r="F41" s="18" t="s">
        <v>17</v>
      </c>
    </row>
    <row r="42" spans="1:6" x14ac:dyDescent="0.25">
      <c r="A42" s="20"/>
      <c r="B42" s="14" t="s">
        <v>20</v>
      </c>
      <c r="C42" s="15" t="s">
        <v>19</v>
      </c>
      <c r="D42" s="19">
        <v>1</v>
      </c>
      <c r="E42" s="17" t="s">
        <v>16</v>
      </c>
      <c r="F42" s="18" t="s">
        <v>13</v>
      </c>
    </row>
    <row r="43" spans="1:6" x14ac:dyDescent="0.25">
      <c r="A43" s="13"/>
      <c r="B43" s="14" t="s">
        <v>21</v>
      </c>
      <c r="C43" s="15" t="s">
        <v>19</v>
      </c>
      <c r="D43" s="19">
        <v>4</v>
      </c>
      <c r="E43" s="17"/>
      <c r="F43" s="18" t="s">
        <v>11</v>
      </c>
    </row>
    <row r="44" spans="1:6" x14ac:dyDescent="0.25">
      <c r="A44" s="13"/>
      <c r="B44" s="14" t="s">
        <v>33</v>
      </c>
      <c r="C44" s="15" t="s">
        <v>19</v>
      </c>
      <c r="D44" s="19">
        <v>1</v>
      </c>
      <c r="E44" s="17" t="s">
        <v>10</v>
      </c>
      <c r="F44" s="18" t="s">
        <v>11</v>
      </c>
    </row>
    <row r="45" spans="1:6" x14ac:dyDescent="0.25">
      <c r="A45" s="13"/>
      <c r="B45" s="14" t="s">
        <v>34</v>
      </c>
      <c r="C45" s="15" t="s">
        <v>19</v>
      </c>
      <c r="D45" s="19">
        <v>1</v>
      </c>
      <c r="E45" s="17" t="s">
        <v>10</v>
      </c>
      <c r="F45" s="18" t="s">
        <v>11</v>
      </c>
    </row>
    <row r="46" spans="1:6" x14ac:dyDescent="0.25">
      <c r="A46" s="20"/>
      <c r="B46" s="14" t="s">
        <v>23</v>
      </c>
      <c r="C46" s="15" t="s">
        <v>15</v>
      </c>
      <c r="D46" s="19">
        <v>6.4</v>
      </c>
      <c r="E46" s="17" t="s">
        <v>16</v>
      </c>
      <c r="F46" s="18" t="s">
        <v>24</v>
      </c>
    </row>
    <row r="47" spans="1:6" x14ac:dyDescent="0.25">
      <c r="A47" s="10" t="s">
        <v>35</v>
      </c>
      <c r="B47" s="11" t="s">
        <v>36</v>
      </c>
      <c r="C47" s="12"/>
      <c r="D47" s="12"/>
      <c r="E47" s="12"/>
      <c r="F47" s="12"/>
    </row>
    <row r="48" spans="1:6" x14ac:dyDescent="0.25">
      <c r="A48" s="13"/>
      <c r="B48" s="14" t="s">
        <v>9</v>
      </c>
      <c r="C48" s="15" t="s">
        <v>178</v>
      </c>
      <c r="D48" s="16">
        <v>16.399999999999999</v>
      </c>
      <c r="E48" s="17" t="s">
        <v>10</v>
      </c>
      <c r="F48" s="17" t="s">
        <v>11</v>
      </c>
    </row>
    <row r="49" spans="1:6" x14ac:dyDescent="0.25">
      <c r="A49" s="13"/>
      <c r="B49" s="14" t="s">
        <v>12</v>
      </c>
      <c r="C49" s="15" t="s">
        <v>178</v>
      </c>
      <c r="D49" s="19">
        <v>8.6</v>
      </c>
      <c r="E49" s="17" t="s">
        <v>10</v>
      </c>
      <c r="F49" s="18" t="s">
        <v>13</v>
      </c>
    </row>
    <row r="50" spans="1:6" x14ac:dyDescent="0.25">
      <c r="A50" s="13"/>
      <c r="B50" s="14" t="s">
        <v>14</v>
      </c>
      <c r="C50" s="15" t="s">
        <v>15</v>
      </c>
      <c r="D50" s="19">
        <v>0.76</v>
      </c>
      <c r="E50" s="17" t="s">
        <v>16</v>
      </c>
      <c r="F50" s="18" t="s">
        <v>17</v>
      </c>
    </row>
    <row r="51" spans="1:6" x14ac:dyDescent="0.25">
      <c r="A51" s="13"/>
      <c r="B51" s="14" t="s">
        <v>22</v>
      </c>
      <c r="C51" s="15" t="s">
        <v>19</v>
      </c>
      <c r="D51" s="19">
        <v>2</v>
      </c>
      <c r="E51" s="17" t="s">
        <v>16</v>
      </c>
      <c r="F51" s="18" t="s">
        <v>11</v>
      </c>
    </row>
    <row r="52" spans="1:6" x14ac:dyDescent="0.25">
      <c r="A52" s="13"/>
      <c r="B52" s="14" t="s">
        <v>18</v>
      </c>
      <c r="C52" s="15" t="s">
        <v>19</v>
      </c>
      <c r="D52" s="19">
        <v>2</v>
      </c>
      <c r="E52" s="17" t="s">
        <v>16</v>
      </c>
      <c r="F52" s="18" t="s">
        <v>24</v>
      </c>
    </row>
    <row r="53" spans="1:6" x14ac:dyDescent="0.25">
      <c r="A53" s="20"/>
      <c r="B53" s="14" t="s">
        <v>20</v>
      </c>
      <c r="C53" s="15" t="s">
        <v>19</v>
      </c>
      <c r="D53" s="19">
        <v>1</v>
      </c>
      <c r="E53" s="17" t="s">
        <v>16</v>
      </c>
      <c r="F53" s="18" t="s">
        <v>13</v>
      </c>
    </row>
    <row r="54" spans="1:6" x14ac:dyDescent="0.25">
      <c r="A54" s="13"/>
      <c r="B54" s="14" t="s">
        <v>21</v>
      </c>
      <c r="C54" s="15" t="s">
        <v>19</v>
      </c>
      <c r="D54" s="19">
        <v>1</v>
      </c>
      <c r="E54" s="17"/>
      <c r="F54" s="18" t="s">
        <v>11</v>
      </c>
    </row>
    <row r="55" spans="1:6" x14ac:dyDescent="0.25">
      <c r="A55" s="20"/>
      <c r="B55" s="14" t="s">
        <v>23</v>
      </c>
      <c r="C55" s="15" t="s">
        <v>15</v>
      </c>
      <c r="D55" s="19">
        <v>3.2</v>
      </c>
      <c r="E55" s="17" t="s">
        <v>16</v>
      </c>
      <c r="F55" s="18" t="s">
        <v>24</v>
      </c>
    </row>
    <row r="56" spans="1:6" x14ac:dyDescent="0.25">
      <c r="A56" s="10" t="s">
        <v>37</v>
      </c>
      <c r="B56" s="11" t="s">
        <v>38</v>
      </c>
      <c r="C56" s="12"/>
      <c r="D56" s="12"/>
      <c r="E56" s="12"/>
      <c r="F56" s="12"/>
    </row>
    <row r="57" spans="1:6" x14ac:dyDescent="0.25">
      <c r="A57" s="13"/>
      <c r="B57" s="14" t="s">
        <v>9</v>
      </c>
      <c r="C57" s="15" t="s">
        <v>178</v>
      </c>
      <c r="D57" s="16">
        <v>32.799999999999997</v>
      </c>
      <c r="E57" s="17" t="s">
        <v>10</v>
      </c>
      <c r="F57" s="17" t="s">
        <v>11</v>
      </c>
    </row>
    <row r="58" spans="1:6" x14ac:dyDescent="0.25">
      <c r="A58" s="13"/>
      <c r="B58" s="14" t="s">
        <v>12</v>
      </c>
      <c r="C58" s="15" t="s">
        <v>178</v>
      </c>
      <c r="D58" s="19">
        <v>12.8</v>
      </c>
      <c r="E58" s="17" t="s">
        <v>10</v>
      </c>
      <c r="F58" s="18" t="s">
        <v>13</v>
      </c>
    </row>
    <row r="59" spans="1:6" x14ac:dyDescent="0.25">
      <c r="A59" s="13"/>
      <c r="B59" s="14" t="s">
        <v>14</v>
      </c>
      <c r="C59" s="15" t="s">
        <v>15</v>
      </c>
      <c r="D59" s="19">
        <v>1.2</v>
      </c>
      <c r="E59" s="17" t="s">
        <v>16</v>
      </c>
      <c r="F59" s="18" t="s">
        <v>17</v>
      </c>
    </row>
    <row r="60" spans="1:6" x14ac:dyDescent="0.25">
      <c r="A60" s="13"/>
      <c r="B60" s="14" t="s">
        <v>22</v>
      </c>
      <c r="C60" s="15" t="s">
        <v>19</v>
      </c>
      <c r="D60" s="19">
        <v>7</v>
      </c>
      <c r="E60" s="17" t="s">
        <v>16</v>
      </c>
      <c r="F60" s="18" t="s">
        <v>11</v>
      </c>
    </row>
    <row r="61" spans="1:6" x14ac:dyDescent="0.25">
      <c r="A61" s="13"/>
      <c r="B61" s="14" t="s">
        <v>18</v>
      </c>
      <c r="C61" s="15" t="s">
        <v>19</v>
      </c>
      <c r="D61" s="19">
        <v>5</v>
      </c>
      <c r="E61" s="17" t="s">
        <v>16</v>
      </c>
      <c r="F61" s="18" t="s">
        <v>24</v>
      </c>
    </row>
    <row r="62" spans="1:6" x14ac:dyDescent="0.25">
      <c r="A62" s="20"/>
      <c r="B62" s="14" t="s">
        <v>20</v>
      </c>
      <c r="C62" s="15" t="s">
        <v>19</v>
      </c>
      <c r="D62" s="19">
        <v>1</v>
      </c>
      <c r="E62" s="17" t="s">
        <v>16</v>
      </c>
      <c r="F62" s="18" t="s">
        <v>13</v>
      </c>
    </row>
    <row r="63" spans="1:6" x14ac:dyDescent="0.25">
      <c r="A63" s="13"/>
      <c r="B63" s="14" t="s">
        <v>21</v>
      </c>
      <c r="C63" s="15" t="s">
        <v>19</v>
      </c>
      <c r="D63" s="19">
        <v>3</v>
      </c>
      <c r="E63" s="17"/>
      <c r="F63" s="18" t="s">
        <v>11</v>
      </c>
    </row>
    <row r="64" spans="1:6" x14ac:dyDescent="0.25">
      <c r="A64" s="20"/>
      <c r="B64" s="14" t="s">
        <v>23</v>
      </c>
      <c r="C64" s="15" t="s">
        <v>15</v>
      </c>
      <c r="D64" s="19">
        <v>3.2</v>
      </c>
      <c r="E64" s="17" t="s">
        <v>16</v>
      </c>
      <c r="F64" s="18" t="s">
        <v>24</v>
      </c>
    </row>
    <row r="65" spans="1:6" x14ac:dyDescent="0.25">
      <c r="A65" s="10" t="s">
        <v>39</v>
      </c>
      <c r="B65" s="11" t="s">
        <v>40</v>
      </c>
      <c r="C65" s="12"/>
      <c r="D65" s="12"/>
      <c r="E65" s="12"/>
      <c r="F65" s="12"/>
    </row>
    <row r="66" spans="1:6" x14ac:dyDescent="0.25">
      <c r="A66" s="13"/>
      <c r="B66" s="14" t="s">
        <v>9</v>
      </c>
      <c r="C66" s="15" t="s">
        <v>178</v>
      </c>
      <c r="D66" s="16">
        <v>17.399999999999999</v>
      </c>
      <c r="E66" s="17" t="s">
        <v>10</v>
      </c>
      <c r="F66" s="17" t="s">
        <v>11</v>
      </c>
    </row>
    <row r="67" spans="1:6" x14ac:dyDescent="0.25">
      <c r="A67" s="13"/>
      <c r="B67" s="14" t="s">
        <v>12</v>
      </c>
      <c r="C67" s="15" t="s">
        <v>178</v>
      </c>
      <c r="D67" s="19">
        <v>3.2</v>
      </c>
      <c r="E67" s="17" t="s">
        <v>10</v>
      </c>
      <c r="F67" s="18" t="s">
        <v>13</v>
      </c>
    </row>
    <row r="68" spans="1:6" x14ac:dyDescent="0.25">
      <c r="A68" s="13"/>
      <c r="B68" s="14" t="s">
        <v>14</v>
      </c>
      <c r="C68" s="15" t="s">
        <v>15</v>
      </c>
      <c r="D68" s="19">
        <v>0.3</v>
      </c>
      <c r="E68" s="17" t="s">
        <v>16</v>
      </c>
      <c r="F68" s="18" t="s">
        <v>17</v>
      </c>
    </row>
    <row r="69" spans="1:6" x14ac:dyDescent="0.25">
      <c r="A69" s="13"/>
      <c r="B69" s="14" t="s">
        <v>22</v>
      </c>
      <c r="C69" s="15" t="s">
        <v>19</v>
      </c>
      <c r="D69" s="19">
        <v>2</v>
      </c>
      <c r="E69" s="17" t="s">
        <v>16</v>
      </c>
      <c r="F69" s="18" t="s">
        <v>11</v>
      </c>
    </row>
    <row r="70" spans="1:6" x14ac:dyDescent="0.25">
      <c r="A70" s="13"/>
      <c r="B70" s="14" t="s">
        <v>18</v>
      </c>
      <c r="C70" s="15" t="s">
        <v>19</v>
      </c>
      <c r="D70" s="19">
        <v>1</v>
      </c>
      <c r="E70" s="17" t="s">
        <v>16</v>
      </c>
      <c r="F70" s="18" t="s">
        <v>17</v>
      </c>
    </row>
    <row r="71" spans="1:6" x14ac:dyDescent="0.25">
      <c r="A71" s="20"/>
      <c r="B71" s="14" t="s">
        <v>20</v>
      </c>
      <c r="C71" s="15" t="s">
        <v>19</v>
      </c>
      <c r="D71" s="19">
        <v>1</v>
      </c>
      <c r="E71" s="17" t="s">
        <v>16</v>
      </c>
      <c r="F71" s="18" t="s">
        <v>13</v>
      </c>
    </row>
    <row r="72" spans="1:6" x14ac:dyDescent="0.25">
      <c r="A72" s="13"/>
      <c r="B72" s="14" t="s">
        <v>21</v>
      </c>
      <c r="C72" s="15" t="s">
        <v>19</v>
      </c>
      <c r="D72" s="19">
        <v>1</v>
      </c>
      <c r="E72" s="17"/>
      <c r="F72" s="18" t="s">
        <v>11</v>
      </c>
    </row>
    <row r="73" spans="1:6" x14ac:dyDescent="0.25">
      <c r="A73" s="20"/>
      <c r="B73" s="14" t="s">
        <v>23</v>
      </c>
      <c r="C73" s="15" t="s">
        <v>15</v>
      </c>
      <c r="D73" s="19">
        <v>3.2</v>
      </c>
      <c r="E73" s="17" t="s">
        <v>16</v>
      </c>
      <c r="F73" s="18" t="s">
        <v>24</v>
      </c>
    </row>
    <row r="74" spans="1:6" x14ac:dyDescent="0.25">
      <c r="A74" s="10" t="s">
        <v>41</v>
      </c>
      <c r="B74" s="11" t="s">
        <v>42</v>
      </c>
      <c r="C74" s="12"/>
      <c r="D74" s="12"/>
      <c r="E74" s="12"/>
      <c r="F74" s="12"/>
    </row>
    <row r="75" spans="1:6" x14ac:dyDescent="0.25">
      <c r="A75" s="13"/>
      <c r="B75" s="14" t="s">
        <v>9</v>
      </c>
      <c r="C75" s="15" t="s">
        <v>178</v>
      </c>
      <c r="D75" s="16">
        <v>7.6</v>
      </c>
      <c r="E75" s="17" t="s">
        <v>10</v>
      </c>
      <c r="F75" s="17" t="s">
        <v>11</v>
      </c>
    </row>
    <row r="76" spans="1:6" x14ac:dyDescent="0.25">
      <c r="A76" s="13"/>
      <c r="B76" s="14" t="s">
        <v>34</v>
      </c>
      <c r="C76" s="15" t="s">
        <v>19</v>
      </c>
      <c r="D76" s="19">
        <v>1</v>
      </c>
      <c r="E76" s="17" t="s">
        <v>10</v>
      </c>
      <c r="F76" s="17" t="s">
        <v>11</v>
      </c>
    </row>
    <row r="77" spans="1:6" x14ac:dyDescent="0.25">
      <c r="A77" s="13"/>
      <c r="B77" s="14" t="s">
        <v>33</v>
      </c>
      <c r="C77" s="15" t="s">
        <v>19</v>
      </c>
      <c r="D77" s="19">
        <v>1</v>
      </c>
      <c r="E77" s="17" t="s">
        <v>10</v>
      </c>
      <c r="F77" s="17" t="s">
        <v>11</v>
      </c>
    </row>
    <row r="78" spans="1:6" x14ac:dyDescent="0.25">
      <c r="A78" s="20"/>
      <c r="B78" s="14" t="s">
        <v>20</v>
      </c>
      <c r="C78" s="15" t="s">
        <v>19</v>
      </c>
      <c r="D78" s="19">
        <v>1</v>
      </c>
      <c r="E78" s="17" t="s">
        <v>16</v>
      </c>
      <c r="F78" s="18" t="s">
        <v>13</v>
      </c>
    </row>
    <row r="79" spans="1:6" x14ac:dyDescent="0.25">
      <c r="A79" s="20"/>
      <c r="B79" s="14" t="s">
        <v>43</v>
      </c>
      <c r="C79" s="15" t="s">
        <v>178</v>
      </c>
      <c r="D79" s="19">
        <v>17.100000000000001</v>
      </c>
      <c r="E79" s="17" t="s">
        <v>16</v>
      </c>
      <c r="F79" s="18" t="s">
        <v>24</v>
      </c>
    </row>
    <row r="80" spans="1:6" x14ac:dyDescent="0.25">
      <c r="A80" s="13"/>
      <c r="B80" s="14" t="s">
        <v>21</v>
      </c>
      <c r="C80" s="15" t="s">
        <v>19</v>
      </c>
      <c r="D80" s="19">
        <v>1</v>
      </c>
      <c r="E80" s="17"/>
      <c r="F80" s="18" t="s">
        <v>11</v>
      </c>
    </row>
    <row r="81" spans="1:6" x14ac:dyDescent="0.25">
      <c r="A81" s="20"/>
      <c r="B81" s="14" t="s">
        <v>23</v>
      </c>
      <c r="C81" s="15" t="s">
        <v>15</v>
      </c>
      <c r="D81" s="19">
        <v>3.2</v>
      </c>
      <c r="E81" s="17" t="s">
        <v>16</v>
      </c>
      <c r="F81" s="18" t="s">
        <v>24</v>
      </c>
    </row>
    <row r="82" spans="1:6" x14ac:dyDescent="0.25">
      <c r="A82" s="10" t="s">
        <v>44</v>
      </c>
      <c r="B82" s="11" t="s">
        <v>45</v>
      </c>
      <c r="C82" s="12"/>
      <c r="D82" s="12"/>
      <c r="E82" s="12"/>
      <c r="F82" s="12"/>
    </row>
    <row r="83" spans="1:6" x14ac:dyDescent="0.25">
      <c r="A83" s="20"/>
      <c r="B83" s="22" t="s">
        <v>9</v>
      </c>
      <c r="C83" s="15" t="s">
        <v>15</v>
      </c>
      <c r="D83" s="16">
        <v>29.8</v>
      </c>
      <c r="E83" s="17" t="s">
        <v>10</v>
      </c>
      <c r="F83" s="17" t="s">
        <v>11</v>
      </c>
    </row>
    <row r="84" spans="1:6" x14ac:dyDescent="0.25">
      <c r="A84" s="13"/>
      <c r="B84" s="14" t="s">
        <v>12</v>
      </c>
      <c r="C84" s="15" t="s">
        <v>178</v>
      </c>
      <c r="D84" s="19">
        <v>17.2</v>
      </c>
      <c r="E84" s="17" t="s">
        <v>10</v>
      </c>
      <c r="F84" s="18" t="s">
        <v>13</v>
      </c>
    </row>
    <row r="85" spans="1:6" x14ac:dyDescent="0.25">
      <c r="A85" s="13"/>
      <c r="B85" s="14" t="s">
        <v>14</v>
      </c>
      <c r="C85" s="15" t="s">
        <v>15</v>
      </c>
      <c r="D85" s="19">
        <v>1.5</v>
      </c>
      <c r="E85" s="17" t="s">
        <v>16</v>
      </c>
      <c r="F85" s="18" t="s">
        <v>17</v>
      </c>
    </row>
    <row r="86" spans="1:6" x14ac:dyDescent="0.25">
      <c r="A86" s="13"/>
      <c r="B86" s="14" t="s">
        <v>22</v>
      </c>
      <c r="C86" s="15" t="s">
        <v>19</v>
      </c>
      <c r="D86" s="19">
        <v>4</v>
      </c>
      <c r="E86" s="17" t="s">
        <v>16</v>
      </c>
      <c r="F86" s="18" t="s">
        <v>11</v>
      </c>
    </row>
    <row r="87" spans="1:6" x14ac:dyDescent="0.25">
      <c r="A87" s="20"/>
      <c r="B87" s="14" t="s">
        <v>20</v>
      </c>
      <c r="C87" s="15" t="s">
        <v>19</v>
      </c>
      <c r="D87" s="19">
        <v>1</v>
      </c>
      <c r="E87" s="17" t="s">
        <v>16</v>
      </c>
      <c r="F87" s="18" t="s">
        <v>13</v>
      </c>
    </row>
    <row r="88" spans="1:6" x14ac:dyDescent="0.25">
      <c r="A88" s="13"/>
      <c r="B88" s="14" t="s">
        <v>18</v>
      </c>
      <c r="C88" s="15" t="s">
        <v>19</v>
      </c>
      <c r="D88" s="19">
        <v>2</v>
      </c>
      <c r="E88" s="17" t="s">
        <v>16</v>
      </c>
      <c r="F88" s="18" t="s">
        <v>46</v>
      </c>
    </row>
    <row r="89" spans="1:6" x14ac:dyDescent="0.25">
      <c r="A89" s="13"/>
      <c r="B89" s="14" t="s">
        <v>21</v>
      </c>
      <c r="C89" s="15" t="s">
        <v>19</v>
      </c>
      <c r="D89" s="19">
        <v>1</v>
      </c>
      <c r="E89" s="17"/>
      <c r="F89" s="18" t="s">
        <v>11</v>
      </c>
    </row>
    <row r="90" spans="1:6" x14ac:dyDescent="0.25">
      <c r="A90" s="20"/>
      <c r="B90" s="14" t="s">
        <v>23</v>
      </c>
      <c r="C90" s="15" t="s">
        <v>15</v>
      </c>
      <c r="D90" s="19">
        <v>3.2</v>
      </c>
      <c r="E90" s="17" t="s">
        <v>16</v>
      </c>
      <c r="F90" s="18" t="s">
        <v>47</v>
      </c>
    </row>
    <row r="91" spans="1:6" x14ac:dyDescent="0.25">
      <c r="A91" s="10" t="s">
        <v>48</v>
      </c>
      <c r="B91" s="11" t="s">
        <v>49</v>
      </c>
      <c r="C91" s="12"/>
      <c r="D91" s="23"/>
      <c r="E91" s="12"/>
      <c r="F91" s="12"/>
    </row>
    <row r="92" spans="1:6" x14ac:dyDescent="0.25">
      <c r="A92" s="13"/>
      <c r="B92" s="14" t="s">
        <v>9</v>
      </c>
      <c r="C92" s="15" t="s">
        <v>178</v>
      </c>
      <c r="D92" s="16">
        <v>31.6</v>
      </c>
      <c r="E92" s="17" t="s">
        <v>10</v>
      </c>
      <c r="F92" s="17" t="s">
        <v>11</v>
      </c>
    </row>
    <row r="93" spans="1:6" x14ac:dyDescent="0.25">
      <c r="A93" s="13"/>
      <c r="B93" s="14" t="s">
        <v>12</v>
      </c>
      <c r="C93" s="15" t="s">
        <v>178</v>
      </c>
      <c r="D93" s="19">
        <v>17.2</v>
      </c>
      <c r="E93" s="17" t="s">
        <v>10</v>
      </c>
      <c r="F93" s="18" t="s">
        <v>13</v>
      </c>
    </row>
    <row r="94" spans="1:6" x14ac:dyDescent="0.25">
      <c r="A94" s="13"/>
      <c r="B94" s="14" t="s">
        <v>14</v>
      </c>
      <c r="C94" s="15" t="s">
        <v>15</v>
      </c>
      <c r="D94" s="19">
        <v>1.5</v>
      </c>
      <c r="E94" s="17" t="s">
        <v>16</v>
      </c>
      <c r="F94" s="18" t="s">
        <v>17</v>
      </c>
    </row>
    <row r="95" spans="1:6" x14ac:dyDescent="0.25">
      <c r="A95" s="13"/>
      <c r="B95" s="14" t="s">
        <v>22</v>
      </c>
      <c r="C95" s="15" t="s">
        <v>19</v>
      </c>
      <c r="D95" s="19">
        <v>6</v>
      </c>
      <c r="E95" s="17" t="s">
        <v>16</v>
      </c>
      <c r="F95" s="18" t="s">
        <v>11</v>
      </c>
    </row>
    <row r="96" spans="1:6" x14ac:dyDescent="0.25">
      <c r="A96" s="13"/>
      <c r="B96" s="14" t="s">
        <v>18</v>
      </c>
      <c r="C96" s="15" t="s">
        <v>19</v>
      </c>
      <c r="D96" s="19">
        <v>5</v>
      </c>
      <c r="E96" s="17" t="s">
        <v>16</v>
      </c>
      <c r="F96" s="18" t="s">
        <v>17</v>
      </c>
    </row>
    <row r="97" spans="1:6" x14ac:dyDescent="0.25">
      <c r="A97" s="20"/>
      <c r="B97" s="14" t="s">
        <v>20</v>
      </c>
      <c r="C97" s="15" t="s">
        <v>19</v>
      </c>
      <c r="D97" s="19">
        <v>1</v>
      </c>
      <c r="E97" s="17" t="s">
        <v>16</v>
      </c>
      <c r="F97" s="18" t="s">
        <v>13</v>
      </c>
    </row>
    <row r="98" spans="1:6" x14ac:dyDescent="0.25">
      <c r="A98" s="20"/>
      <c r="B98" s="14" t="s">
        <v>23</v>
      </c>
      <c r="C98" s="15" t="s">
        <v>15</v>
      </c>
      <c r="D98" s="19">
        <v>3.2</v>
      </c>
      <c r="E98" s="17" t="s">
        <v>16</v>
      </c>
      <c r="F98" s="18" t="s">
        <v>24</v>
      </c>
    </row>
    <row r="99" spans="1:6" x14ac:dyDescent="0.25">
      <c r="A99" s="20"/>
      <c r="B99" s="14" t="s">
        <v>21</v>
      </c>
      <c r="C99" s="15" t="s">
        <v>19</v>
      </c>
      <c r="D99" s="19">
        <v>2</v>
      </c>
      <c r="E99" s="17"/>
      <c r="F99" s="18" t="s">
        <v>11</v>
      </c>
    </row>
    <row r="100" spans="1:6" x14ac:dyDescent="0.25">
      <c r="A100" s="10" t="s">
        <v>7</v>
      </c>
      <c r="B100" s="11" t="s">
        <v>50</v>
      </c>
      <c r="C100" s="12"/>
      <c r="D100" s="12"/>
      <c r="E100" s="12"/>
      <c r="F100" s="12"/>
    </row>
    <row r="101" spans="1:6" x14ac:dyDescent="0.25">
      <c r="A101" s="13"/>
      <c r="B101" s="14" t="s">
        <v>9</v>
      </c>
      <c r="C101" s="15" t="s">
        <v>178</v>
      </c>
      <c r="D101" s="16">
        <v>17</v>
      </c>
      <c r="E101" s="17" t="s">
        <v>10</v>
      </c>
      <c r="F101" s="17" t="s">
        <v>11</v>
      </c>
    </row>
    <row r="102" spans="1:6" x14ac:dyDescent="0.25">
      <c r="A102" s="13"/>
      <c r="B102" s="14" t="s">
        <v>12</v>
      </c>
      <c r="C102" s="15" t="s">
        <v>178</v>
      </c>
      <c r="D102" s="19">
        <v>8.6</v>
      </c>
      <c r="E102" s="17" t="s">
        <v>10</v>
      </c>
      <c r="F102" s="18" t="s">
        <v>13</v>
      </c>
    </row>
    <row r="103" spans="1:6" x14ac:dyDescent="0.25">
      <c r="A103" s="13"/>
      <c r="B103" s="14" t="s">
        <v>14</v>
      </c>
      <c r="C103" s="15" t="s">
        <v>15</v>
      </c>
      <c r="D103" s="19">
        <v>0.76</v>
      </c>
      <c r="E103" s="17" t="s">
        <v>16</v>
      </c>
      <c r="F103" s="18" t="s">
        <v>17</v>
      </c>
    </row>
    <row r="104" spans="1:6" x14ac:dyDescent="0.25">
      <c r="A104" s="13"/>
      <c r="B104" s="14" t="s">
        <v>22</v>
      </c>
      <c r="C104" s="15" t="s">
        <v>19</v>
      </c>
      <c r="D104" s="19">
        <v>2</v>
      </c>
      <c r="E104" s="17" t="s">
        <v>16</v>
      </c>
      <c r="F104" s="18" t="s">
        <v>11</v>
      </c>
    </row>
    <row r="105" spans="1:6" x14ac:dyDescent="0.25">
      <c r="A105" s="13"/>
      <c r="B105" s="14" t="s">
        <v>18</v>
      </c>
      <c r="C105" s="15" t="s">
        <v>19</v>
      </c>
      <c r="D105" s="19">
        <v>2</v>
      </c>
      <c r="E105" s="17" t="s">
        <v>16</v>
      </c>
      <c r="F105" s="18" t="s">
        <v>17</v>
      </c>
    </row>
    <row r="106" spans="1:6" x14ac:dyDescent="0.25">
      <c r="A106" s="20"/>
      <c r="B106" s="14" t="s">
        <v>20</v>
      </c>
      <c r="C106" s="15" t="s">
        <v>19</v>
      </c>
      <c r="D106" s="19">
        <v>1</v>
      </c>
      <c r="E106" s="17" t="s">
        <v>16</v>
      </c>
      <c r="F106" s="18" t="s">
        <v>13</v>
      </c>
    </row>
    <row r="107" spans="1:6" x14ac:dyDescent="0.25">
      <c r="A107" s="13"/>
      <c r="B107" s="14" t="s">
        <v>21</v>
      </c>
      <c r="C107" s="15" t="s">
        <v>19</v>
      </c>
      <c r="D107" s="19">
        <v>2</v>
      </c>
      <c r="E107" s="17"/>
      <c r="F107" s="18" t="s">
        <v>11</v>
      </c>
    </row>
    <row r="108" spans="1:6" x14ac:dyDescent="0.25">
      <c r="A108" s="20"/>
      <c r="B108" s="14" t="s">
        <v>23</v>
      </c>
      <c r="C108" s="15" t="s">
        <v>15</v>
      </c>
      <c r="D108" s="19">
        <v>3.2</v>
      </c>
      <c r="E108" s="17" t="s">
        <v>16</v>
      </c>
      <c r="F108" s="18" t="s">
        <v>24</v>
      </c>
    </row>
    <row r="109" spans="1:6" x14ac:dyDescent="0.25">
      <c r="A109" s="10" t="s">
        <v>25</v>
      </c>
      <c r="B109" s="11" t="s">
        <v>51</v>
      </c>
      <c r="C109" s="12"/>
      <c r="D109" s="12"/>
      <c r="E109" s="12"/>
      <c r="F109" s="12"/>
    </row>
    <row r="110" spans="1:6" x14ac:dyDescent="0.25">
      <c r="A110" s="13"/>
      <c r="B110" s="14" t="s">
        <v>9</v>
      </c>
      <c r="C110" s="15" t="s">
        <v>178</v>
      </c>
      <c r="D110" s="16">
        <v>17</v>
      </c>
      <c r="E110" s="17" t="s">
        <v>10</v>
      </c>
      <c r="F110" s="17" t="s">
        <v>11</v>
      </c>
    </row>
    <row r="111" spans="1:6" x14ac:dyDescent="0.25">
      <c r="A111" s="13"/>
      <c r="B111" s="14" t="s">
        <v>12</v>
      </c>
      <c r="C111" s="15" t="s">
        <v>178</v>
      </c>
      <c r="D111" s="19">
        <v>8.6</v>
      </c>
      <c r="E111" s="17" t="s">
        <v>10</v>
      </c>
      <c r="F111" s="17" t="s">
        <v>13</v>
      </c>
    </row>
    <row r="112" spans="1:6" x14ac:dyDescent="0.25">
      <c r="A112" s="13"/>
      <c r="B112" s="14" t="s">
        <v>14</v>
      </c>
      <c r="C112" s="15" t="s">
        <v>15</v>
      </c>
      <c r="D112" s="19">
        <v>0.76</v>
      </c>
      <c r="E112" s="17" t="s">
        <v>16</v>
      </c>
      <c r="F112" s="17" t="s">
        <v>17</v>
      </c>
    </row>
    <row r="113" spans="1:6" x14ac:dyDescent="0.25">
      <c r="A113" s="13"/>
      <c r="B113" s="14" t="s">
        <v>22</v>
      </c>
      <c r="C113" s="15" t="s">
        <v>19</v>
      </c>
      <c r="D113" s="19">
        <v>4</v>
      </c>
      <c r="E113" s="17" t="s">
        <v>16</v>
      </c>
      <c r="F113" s="17" t="s">
        <v>11</v>
      </c>
    </row>
    <row r="114" spans="1:6" x14ac:dyDescent="0.25">
      <c r="A114" s="13"/>
      <c r="B114" s="14" t="s">
        <v>18</v>
      </c>
      <c r="C114" s="15" t="s">
        <v>19</v>
      </c>
      <c r="D114" s="19">
        <v>3</v>
      </c>
      <c r="E114" s="17" t="s">
        <v>16</v>
      </c>
      <c r="F114" s="17" t="s">
        <v>17</v>
      </c>
    </row>
    <row r="115" spans="1:6" x14ac:dyDescent="0.25">
      <c r="A115" s="20"/>
      <c r="B115" s="14" t="s">
        <v>20</v>
      </c>
      <c r="C115" s="15" t="s">
        <v>19</v>
      </c>
      <c r="D115" s="19">
        <v>1</v>
      </c>
      <c r="E115" s="17" t="s">
        <v>16</v>
      </c>
      <c r="F115" s="18" t="s">
        <v>13</v>
      </c>
    </row>
    <row r="116" spans="1:6" x14ac:dyDescent="0.25">
      <c r="A116" s="13"/>
      <c r="B116" s="14" t="s">
        <v>21</v>
      </c>
      <c r="C116" s="15" t="s">
        <v>19</v>
      </c>
      <c r="D116" s="19">
        <v>2</v>
      </c>
      <c r="E116" s="17"/>
      <c r="F116" s="17" t="s">
        <v>11</v>
      </c>
    </row>
    <row r="117" spans="1:6" x14ac:dyDescent="0.25">
      <c r="A117" s="20"/>
      <c r="B117" s="14" t="s">
        <v>23</v>
      </c>
      <c r="C117" s="15" t="s">
        <v>15</v>
      </c>
      <c r="D117" s="19">
        <v>3.2</v>
      </c>
      <c r="E117" s="17" t="s">
        <v>16</v>
      </c>
      <c r="F117" s="17" t="s">
        <v>24</v>
      </c>
    </row>
    <row r="118" spans="1:6" x14ac:dyDescent="0.25">
      <c r="A118" s="10" t="s">
        <v>27</v>
      </c>
      <c r="B118" s="11" t="s">
        <v>52</v>
      </c>
      <c r="C118" s="12"/>
      <c r="D118" s="12"/>
      <c r="E118" s="12"/>
      <c r="F118" s="12"/>
    </row>
    <row r="119" spans="1:6" x14ac:dyDescent="0.25">
      <c r="A119" s="13"/>
      <c r="B119" s="14" t="s">
        <v>9</v>
      </c>
      <c r="C119" s="15" t="s">
        <v>178</v>
      </c>
      <c r="D119" s="16">
        <v>35.799999999999997</v>
      </c>
      <c r="E119" s="17" t="s">
        <v>10</v>
      </c>
      <c r="F119" s="17" t="s">
        <v>11</v>
      </c>
    </row>
    <row r="120" spans="1:6" x14ac:dyDescent="0.25">
      <c r="A120" s="13"/>
      <c r="B120" s="14" t="s">
        <v>12</v>
      </c>
      <c r="C120" s="15" t="s">
        <v>178</v>
      </c>
      <c r="D120" s="19">
        <v>17.2</v>
      </c>
      <c r="E120" s="17" t="s">
        <v>10</v>
      </c>
      <c r="F120" s="17" t="s">
        <v>13</v>
      </c>
    </row>
    <row r="121" spans="1:6" x14ac:dyDescent="0.25">
      <c r="A121" s="13"/>
      <c r="B121" s="14" t="s">
        <v>14</v>
      </c>
      <c r="C121" s="15" t="s">
        <v>15</v>
      </c>
      <c r="D121" s="19">
        <v>1.5</v>
      </c>
      <c r="E121" s="17" t="s">
        <v>16</v>
      </c>
      <c r="F121" s="17" t="s">
        <v>17</v>
      </c>
    </row>
    <row r="122" spans="1:6" x14ac:dyDescent="0.25">
      <c r="A122" s="13"/>
      <c r="B122" s="14" t="s">
        <v>22</v>
      </c>
      <c r="C122" s="15" t="s">
        <v>19</v>
      </c>
      <c r="D122" s="19">
        <v>5</v>
      </c>
      <c r="E122" s="17" t="s">
        <v>16</v>
      </c>
      <c r="F122" s="17" t="s">
        <v>11</v>
      </c>
    </row>
    <row r="123" spans="1:6" x14ac:dyDescent="0.25">
      <c r="A123" s="13"/>
      <c r="B123" s="14" t="s">
        <v>18</v>
      </c>
      <c r="C123" s="15" t="s">
        <v>19</v>
      </c>
      <c r="D123" s="19">
        <v>3</v>
      </c>
      <c r="E123" s="17" t="s">
        <v>16</v>
      </c>
      <c r="F123" s="17" t="s">
        <v>17</v>
      </c>
    </row>
    <row r="124" spans="1:6" x14ac:dyDescent="0.25">
      <c r="A124" s="20"/>
      <c r="B124" s="14" t="s">
        <v>20</v>
      </c>
      <c r="C124" s="15" t="s">
        <v>19</v>
      </c>
      <c r="D124" s="19">
        <v>1</v>
      </c>
      <c r="E124" s="17" t="s">
        <v>16</v>
      </c>
      <c r="F124" s="18" t="s">
        <v>13</v>
      </c>
    </row>
    <row r="125" spans="1:6" x14ac:dyDescent="0.25">
      <c r="A125" s="13"/>
      <c r="B125" s="14" t="s">
        <v>21</v>
      </c>
      <c r="C125" s="15" t="s">
        <v>19</v>
      </c>
      <c r="D125" s="19">
        <v>2</v>
      </c>
      <c r="E125" s="17"/>
      <c r="F125" s="17" t="s">
        <v>11</v>
      </c>
    </row>
    <row r="126" spans="1:6" x14ac:dyDescent="0.25">
      <c r="A126" s="20"/>
      <c r="B126" s="14" t="s">
        <v>23</v>
      </c>
      <c r="C126" s="15" t="s">
        <v>15</v>
      </c>
      <c r="D126" s="19">
        <v>3.2</v>
      </c>
      <c r="E126" s="17" t="s">
        <v>16</v>
      </c>
      <c r="F126" s="17" t="s">
        <v>24</v>
      </c>
    </row>
    <row r="127" spans="1:6" x14ac:dyDescent="0.25">
      <c r="A127" s="10" t="s">
        <v>29</v>
      </c>
      <c r="B127" s="11" t="s">
        <v>53</v>
      </c>
      <c r="C127" s="12"/>
      <c r="D127" s="12"/>
      <c r="E127" s="12"/>
      <c r="F127" s="12"/>
    </row>
    <row r="128" spans="1:6" x14ac:dyDescent="0.25">
      <c r="A128" s="13"/>
      <c r="B128" s="14" t="s">
        <v>9</v>
      </c>
      <c r="C128" s="15" t="s">
        <v>178</v>
      </c>
      <c r="D128" s="16">
        <v>25.4</v>
      </c>
      <c r="E128" s="17" t="s">
        <v>10</v>
      </c>
      <c r="F128" s="17" t="s">
        <v>11</v>
      </c>
    </row>
    <row r="129" spans="1:6" x14ac:dyDescent="0.25">
      <c r="A129" s="13"/>
      <c r="B129" s="14" t="s">
        <v>12</v>
      </c>
      <c r="C129" s="15" t="s">
        <v>178</v>
      </c>
      <c r="D129" s="19">
        <v>5.9</v>
      </c>
      <c r="E129" s="17" t="s">
        <v>10</v>
      </c>
      <c r="F129" s="17" t="s">
        <v>13</v>
      </c>
    </row>
    <row r="130" spans="1:6" x14ac:dyDescent="0.25">
      <c r="A130" s="13"/>
      <c r="B130" s="14" t="s">
        <v>14</v>
      </c>
      <c r="C130" s="15" t="s">
        <v>15</v>
      </c>
      <c r="D130" s="19">
        <v>1.1000000000000001</v>
      </c>
      <c r="E130" s="17" t="s">
        <v>16</v>
      </c>
      <c r="F130" s="17" t="s">
        <v>17</v>
      </c>
    </row>
    <row r="131" spans="1:6" x14ac:dyDescent="0.25">
      <c r="A131" s="13"/>
      <c r="B131" s="14" t="s">
        <v>22</v>
      </c>
      <c r="C131" s="15" t="s">
        <v>19</v>
      </c>
      <c r="D131" s="19">
        <v>5</v>
      </c>
      <c r="E131" s="17" t="s">
        <v>16</v>
      </c>
      <c r="F131" s="17" t="s">
        <v>11</v>
      </c>
    </row>
    <row r="132" spans="1:6" x14ac:dyDescent="0.25">
      <c r="A132" s="13"/>
      <c r="B132" s="14" t="s">
        <v>18</v>
      </c>
      <c r="C132" s="15" t="s">
        <v>19</v>
      </c>
      <c r="D132" s="19">
        <v>2</v>
      </c>
      <c r="E132" s="17" t="s">
        <v>16</v>
      </c>
      <c r="F132" s="17" t="s">
        <v>17</v>
      </c>
    </row>
    <row r="133" spans="1:6" x14ac:dyDescent="0.25">
      <c r="A133" s="20"/>
      <c r="B133" s="14" t="s">
        <v>20</v>
      </c>
      <c r="C133" s="15" t="s">
        <v>19</v>
      </c>
      <c r="D133" s="19">
        <v>1</v>
      </c>
      <c r="E133" s="17" t="s">
        <v>16</v>
      </c>
      <c r="F133" s="18" t="s">
        <v>13</v>
      </c>
    </row>
    <row r="134" spans="1:6" x14ac:dyDescent="0.25">
      <c r="A134" s="13"/>
      <c r="B134" s="14" t="s">
        <v>21</v>
      </c>
      <c r="C134" s="15" t="s">
        <v>19</v>
      </c>
      <c r="D134" s="19">
        <v>2</v>
      </c>
      <c r="E134" s="17"/>
      <c r="F134" s="17" t="s">
        <v>11</v>
      </c>
    </row>
    <row r="135" spans="1:6" x14ac:dyDescent="0.25">
      <c r="A135" s="20"/>
      <c r="B135" s="14" t="s">
        <v>23</v>
      </c>
      <c r="C135" s="15" t="s">
        <v>15</v>
      </c>
      <c r="D135" s="19">
        <v>3.2</v>
      </c>
      <c r="E135" s="17" t="s">
        <v>16</v>
      </c>
      <c r="F135" s="17" t="s">
        <v>24</v>
      </c>
    </row>
    <row r="136" spans="1:6" x14ac:dyDescent="0.25">
      <c r="A136" s="10" t="s">
        <v>35</v>
      </c>
      <c r="B136" s="11" t="s">
        <v>54</v>
      </c>
      <c r="C136" s="12"/>
      <c r="D136" s="12"/>
      <c r="E136" s="12"/>
      <c r="F136" s="12"/>
    </row>
    <row r="137" spans="1:6" x14ac:dyDescent="0.25">
      <c r="A137" s="13"/>
      <c r="B137" s="14" t="s">
        <v>9</v>
      </c>
      <c r="C137" s="15" t="s">
        <v>178</v>
      </c>
      <c r="D137" s="16">
        <v>25.6</v>
      </c>
      <c r="E137" s="17" t="s">
        <v>10</v>
      </c>
      <c r="F137" s="17" t="s">
        <v>11</v>
      </c>
    </row>
    <row r="138" spans="1:6" x14ac:dyDescent="0.25">
      <c r="A138" s="13"/>
      <c r="B138" s="14" t="s">
        <v>12</v>
      </c>
      <c r="C138" s="15" t="s">
        <v>178</v>
      </c>
      <c r="D138" s="19">
        <v>11.8</v>
      </c>
      <c r="E138" s="17" t="s">
        <v>10</v>
      </c>
      <c r="F138" s="17" t="s">
        <v>13</v>
      </c>
    </row>
    <row r="139" spans="1:6" x14ac:dyDescent="0.25">
      <c r="A139" s="13"/>
      <c r="B139" s="14" t="s">
        <v>14</v>
      </c>
      <c r="C139" s="15" t="s">
        <v>15</v>
      </c>
      <c r="D139" s="19">
        <v>1.1000000000000001</v>
      </c>
      <c r="E139" s="17" t="s">
        <v>16</v>
      </c>
      <c r="F139" s="17" t="s">
        <v>17</v>
      </c>
    </row>
    <row r="140" spans="1:6" x14ac:dyDescent="0.25">
      <c r="A140" s="13"/>
      <c r="B140" s="14" t="s">
        <v>22</v>
      </c>
      <c r="C140" s="15" t="s">
        <v>19</v>
      </c>
      <c r="D140" s="19">
        <v>7</v>
      </c>
      <c r="E140" s="17" t="s">
        <v>16</v>
      </c>
      <c r="F140" s="17" t="s">
        <v>11</v>
      </c>
    </row>
    <row r="141" spans="1:6" x14ac:dyDescent="0.25">
      <c r="A141" s="13"/>
      <c r="B141" s="14" t="s">
        <v>18</v>
      </c>
      <c r="C141" s="15" t="s">
        <v>19</v>
      </c>
      <c r="D141" s="19">
        <v>5</v>
      </c>
      <c r="E141" s="17" t="s">
        <v>16</v>
      </c>
      <c r="F141" s="17" t="s">
        <v>17</v>
      </c>
    </row>
    <row r="142" spans="1:6" x14ac:dyDescent="0.25">
      <c r="A142" s="20"/>
      <c r="B142" s="14" t="s">
        <v>20</v>
      </c>
      <c r="C142" s="15" t="s">
        <v>19</v>
      </c>
      <c r="D142" s="19">
        <v>1</v>
      </c>
      <c r="E142" s="17" t="s">
        <v>16</v>
      </c>
      <c r="F142" s="18" t="s">
        <v>13</v>
      </c>
    </row>
    <row r="143" spans="1:6" x14ac:dyDescent="0.25">
      <c r="A143" s="13"/>
      <c r="B143" s="14" t="s">
        <v>21</v>
      </c>
      <c r="C143" s="15" t="s">
        <v>19</v>
      </c>
      <c r="D143" s="19">
        <v>4</v>
      </c>
      <c r="E143" s="17"/>
      <c r="F143" s="18" t="s">
        <v>11</v>
      </c>
    </row>
    <row r="144" spans="1:6" x14ac:dyDescent="0.25">
      <c r="A144" s="20"/>
      <c r="B144" s="14" t="s">
        <v>23</v>
      </c>
      <c r="C144" s="15" t="s">
        <v>15</v>
      </c>
      <c r="D144" s="19">
        <v>3.2</v>
      </c>
      <c r="E144" s="17" t="s">
        <v>16</v>
      </c>
      <c r="F144" s="18" t="s">
        <v>24</v>
      </c>
    </row>
    <row r="145" spans="1:6" x14ac:dyDescent="0.25">
      <c r="A145" s="10" t="s">
        <v>37</v>
      </c>
      <c r="B145" s="11" t="s">
        <v>55</v>
      </c>
      <c r="C145" s="12"/>
      <c r="D145" s="12"/>
      <c r="E145" s="12"/>
      <c r="F145" s="12"/>
    </row>
    <row r="146" spans="1:6" x14ac:dyDescent="0.25">
      <c r="A146" s="13"/>
      <c r="B146" s="14" t="s">
        <v>9</v>
      </c>
      <c r="C146" s="15" t="s">
        <v>178</v>
      </c>
      <c r="D146" s="16">
        <v>18.3</v>
      </c>
      <c r="E146" s="17" t="s">
        <v>10</v>
      </c>
      <c r="F146" s="17" t="s">
        <v>11</v>
      </c>
    </row>
    <row r="147" spans="1:6" x14ac:dyDescent="0.25">
      <c r="A147" s="13"/>
      <c r="B147" s="14" t="s">
        <v>12</v>
      </c>
      <c r="C147" s="15" t="s">
        <v>178</v>
      </c>
      <c r="D147" s="19">
        <v>17.2</v>
      </c>
      <c r="E147" s="17" t="s">
        <v>10</v>
      </c>
      <c r="F147" s="17" t="s">
        <v>13</v>
      </c>
    </row>
    <row r="148" spans="1:6" x14ac:dyDescent="0.25">
      <c r="A148" s="13"/>
      <c r="B148" s="14" t="s">
        <v>14</v>
      </c>
      <c r="C148" s="15" t="s">
        <v>15</v>
      </c>
      <c r="D148" s="19">
        <v>1.52</v>
      </c>
      <c r="E148" s="17" t="s">
        <v>16</v>
      </c>
      <c r="F148" s="17" t="s">
        <v>17</v>
      </c>
    </row>
    <row r="149" spans="1:6" x14ac:dyDescent="0.25">
      <c r="A149" s="13"/>
      <c r="B149" s="14" t="s">
        <v>22</v>
      </c>
      <c r="C149" s="15" t="s">
        <v>19</v>
      </c>
      <c r="D149" s="19">
        <v>4</v>
      </c>
      <c r="E149" s="17" t="s">
        <v>16</v>
      </c>
      <c r="F149" s="17" t="s">
        <v>11</v>
      </c>
    </row>
    <row r="150" spans="1:6" x14ac:dyDescent="0.25">
      <c r="A150" s="13"/>
      <c r="B150" s="14" t="s">
        <v>18</v>
      </c>
      <c r="C150" s="15" t="s">
        <v>19</v>
      </c>
      <c r="D150" s="19">
        <v>4</v>
      </c>
      <c r="E150" s="17" t="s">
        <v>16</v>
      </c>
      <c r="F150" s="17" t="s">
        <v>17</v>
      </c>
    </row>
    <row r="151" spans="1:6" x14ac:dyDescent="0.25">
      <c r="A151" s="13"/>
      <c r="B151" s="14" t="s">
        <v>56</v>
      </c>
      <c r="C151" s="15" t="s">
        <v>19</v>
      </c>
      <c r="D151" s="19">
        <v>1</v>
      </c>
      <c r="E151" s="17" t="s">
        <v>16</v>
      </c>
      <c r="F151" s="17" t="s">
        <v>17</v>
      </c>
    </row>
    <row r="152" spans="1:6" x14ac:dyDescent="0.25">
      <c r="A152" s="20"/>
      <c r="B152" s="14" t="s">
        <v>20</v>
      </c>
      <c r="C152" s="15" t="s">
        <v>19</v>
      </c>
      <c r="D152" s="19">
        <v>1</v>
      </c>
      <c r="E152" s="17" t="s">
        <v>16</v>
      </c>
      <c r="F152" s="18" t="s">
        <v>13</v>
      </c>
    </row>
    <row r="153" spans="1:6" x14ac:dyDescent="0.25">
      <c r="A153" s="13"/>
      <c r="B153" s="14" t="s">
        <v>21</v>
      </c>
      <c r="C153" s="15" t="s">
        <v>19</v>
      </c>
      <c r="D153" s="19">
        <v>2</v>
      </c>
      <c r="E153" s="17"/>
      <c r="F153" s="17" t="s">
        <v>11</v>
      </c>
    </row>
    <row r="154" spans="1:6" x14ac:dyDescent="0.25">
      <c r="A154" s="20"/>
      <c r="B154" s="14" t="s">
        <v>23</v>
      </c>
      <c r="C154" s="15" t="s">
        <v>15</v>
      </c>
      <c r="D154" s="19">
        <v>3.2</v>
      </c>
      <c r="E154" s="17" t="s">
        <v>16</v>
      </c>
      <c r="F154" s="17" t="s">
        <v>24</v>
      </c>
    </row>
    <row r="155" spans="1:6" x14ac:dyDescent="0.25">
      <c r="A155" s="10" t="s">
        <v>39</v>
      </c>
      <c r="B155" s="11" t="s">
        <v>57</v>
      </c>
      <c r="C155" s="24"/>
      <c r="D155" s="24"/>
      <c r="E155" s="24"/>
      <c r="F155" s="12"/>
    </row>
    <row r="156" spans="1:6" x14ac:dyDescent="0.25">
      <c r="A156" s="13"/>
      <c r="B156" s="14" t="s">
        <v>9</v>
      </c>
      <c r="C156" s="15" t="s">
        <v>178</v>
      </c>
      <c r="D156" s="16">
        <v>40.700000000000003</v>
      </c>
      <c r="E156" s="17" t="s">
        <v>10</v>
      </c>
      <c r="F156" s="17" t="s">
        <v>11</v>
      </c>
    </row>
    <row r="157" spans="1:6" x14ac:dyDescent="0.25">
      <c r="A157" s="13"/>
      <c r="B157" s="14" t="s">
        <v>12</v>
      </c>
      <c r="C157" s="15" t="s">
        <v>178</v>
      </c>
      <c r="D157" s="19">
        <v>18.2</v>
      </c>
      <c r="E157" s="17" t="s">
        <v>10</v>
      </c>
      <c r="F157" s="18" t="s">
        <v>13</v>
      </c>
    </row>
    <row r="158" spans="1:6" x14ac:dyDescent="0.25">
      <c r="A158" s="13"/>
      <c r="B158" s="14" t="s">
        <v>14</v>
      </c>
      <c r="C158" s="15" t="s">
        <v>15</v>
      </c>
      <c r="D158" s="19">
        <v>1.7</v>
      </c>
      <c r="E158" s="17" t="s">
        <v>16</v>
      </c>
      <c r="F158" s="18" t="s">
        <v>17</v>
      </c>
    </row>
    <row r="159" spans="1:6" x14ac:dyDescent="0.25">
      <c r="A159" s="20"/>
      <c r="B159" s="14" t="s">
        <v>20</v>
      </c>
      <c r="C159" s="15" t="s">
        <v>19</v>
      </c>
      <c r="D159" s="19">
        <v>1</v>
      </c>
      <c r="E159" s="17" t="s">
        <v>16</v>
      </c>
      <c r="F159" s="18" t="s">
        <v>13</v>
      </c>
    </row>
    <row r="160" spans="1:6" x14ac:dyDescent="0.25">
      <c r="A160" s="13"/>
      <c r="B160" s="14" t="s">
        <v>22</v>
      </c>
      <c r="C160" s="15" t="s">
        <v>19</v>
      </c>
      <c r="D160" s="19">
        <v>7</v>
      </c>
      <c r="E160" s="17" t="s">
        <v>16</v>
      </c>
      <c r="F160" s="18" t="s">
        <v>47</v>
      </c>
    </row>
    <row r="161" spans="1:6" x14ac:dyDescent="0.25">
      <c r="A161" s="13"/>
      <c r="B161" s="14" t="s">
        <v>18</v>
      </c>
      <c r="C161" s="15" t="s">
        <v>19</v>
      </c>
      <c r="D161" s="19">
        <v>4</v>
      </c>
      <c r="E161" s="17" t="s">
        <v>16</v>
      </c>
      <c r="F161" s="18" t="s">
        <v>47</v>
      </c>
    </row>
    <row r="162" spans="1:6" x14ac:dyDescent="0.25">
      <c r="A162" s="13"/>
      <c r="B162" s="14" t="s">
        <v>21</v>
      </c>
      <c r="C162" s="15" t="s">
        <v>19</v>
      </c>
      <c r="D162" s="19">
        <v>7</v>
      </c>
      <c r="E162" s="17"/>
      <c r="F162" s="18" t="s">
        <v>11</v>
      </c>
    </row>
    <row r="163" spans="1:6" x14ac:dyDescent="0.25">
      <c r="A163" s="20"/>
      <c r="B163" s="14" t="s">
        <v>23</v>
      </c>
      <c r="C163" s="15" t="s">
        <v>15</v>
      </c>
      <c r="D163" s="19">
        <v>9.6</v>
      </c>
      <c r="E163" s="17" t="s">
        <v>16</v>
      </c>
      <c r="F163" s="18" t="s">
        <v>24</v>
      </c>
    </row>
    <row r="164" spans="1:6" x14ac:dyDescent="0.25">
      <c r="A164" s="10" t="s">
        <v>41</v>
      </c>
      <c r="B164" s="11" t="s">
        <v>58</v>
      </c>
      <c r="C164" s="12"/>
      <c r="D164" s="12"/>
      <c r="E164" s="12"/>
      <c r="F164" s="12"/>
    </row>
    <row r="165" spans="1:6" x14ac:dyDescent="0.25">
      <c r="A165" s="13"/>
      <c r="B165" s="14" t="s">
        <v>9</v>
      </c>
      <c r="C165" s="15" t="s">
        <v>178</v>
      </c>
      <c r="D165" s="16">
        <v>5.6</v>
      </c>
      <c r="E165" s="17" t="s">
        <v>10</v>
      </c>
      <c r="F165" s="17" t="s">
        <v>11</v>
      </c>
    </row>
    <row r="166" spans="1:6" ht="15" customHeight="1" x14ac:dyDescent="0.25">
      <c r="A166" s="13"/>
      <c r="B166" s="14" t="s">
        <v>33</v>
      </c>
      <c r="C166" s="15" t="s">
        <v>19</v>
      </c>
      <c r="D166" s="19">
        <v>1</v>
      </c>
      <c r="E166" s="17" t="s">
        <v>10</v>
      </c>
      <c r="F166" s="17" t="s">
        <v>11</v>
      </c>
    </row>
    <row r="167" spans="1:6" x14ac:dyDescent="0.25">
      <c r="A167" s="13"/>
      <c r="B167" s="14" t="s">
        <v>34</v>
      </c>
      <c r="C167" s="15" t="s">
        <v>19</v>
      </c>
      <c r="D167" s="19">
        <v>1</v>
      </c>
      <c r="E167" s="17" t="s">
        <v>10</v>
      </c>
      <c r="F167" s="17" t="s">
        <v>11</v>
      </c>
    </row>
    <row r="168" spans="1:6" x14ac:dyDescent="0.25">
      <c r="A168" s="13"/>
      <c r="B168" s="14" t="s">
        <v>43</v>
      </c>
      <c r="C168" s="15" t="s">
        <v>178</v>
      </c>
      <c r="D168" s="19">
        <v>14.22</v>
      </c>
      <c r="E168" s="17" t="s">
        <v>16</v>
      </c>
      <c r="F168" s="18" t="s">
        <v>24</v>
      </c>
    </row>
    <row r="169" spans="1:6" x14ac:dyDescent="0.25">
      <c r="A169" s="20"/>
      <c r="B169" s="14" t="s">
        <v>23</v>
      </c>
      <c r="C169" s="15" t="s">
        <v>15</v>
      </c>
      <c r="D169" s="19">
        <v>3.2</v>
      </c>
      <c r="E169" s="17" t="s">
        <v>16</v>
      </c>
      <c r="F169" s="17" t="s">
        <v>17</v>
      </c>
    </row>
    <row r="170" spans="1:6" x14ac:dyDescent="0.25">
      <c r="A170" s="20"/>
      <c r="B170" s="14" t="s">
        <v>21</v>
      </c>
      <c r="C170" s="15" t="s">
        <v>19</v>
      </c>
      <c r="D170" s="19">
        <v>1</v>
      </c>
      <c r="E170" s="17"/>
      <c r="F170" s="17" t="s">
        <v>11</v>
      </c>
    </row>
    <row r="171" spans="1:6" x14ac:dyDescent="0.25">
      <c r="A171" s="25">
        <v>9</v>
      </c>
      <c r="B171" s="26" t="s">
        <v>59</v>
      </c>
      <c r="C171" s="27"/>
      <c r="D171" s="28"/>
      <c r="E171" s="29"/>
      <c r="F171" s="29"/>
    </row>
    <row r="172" spans="1:6" x14ac:dyDescent="0.25">
      <c r="A172" s="30"/>
      <c r="B172" s="14" t="s">
        <v>9</v>
      </c>
      <c r="C172" s="31" t="s">
        <v>15</v>
      </c>
      <c r="D172" s="16">
        <v>100.8</v>
      </c>
      <c r="E172" s="18" t="s">
        <v>10</v>
      </c>
      <c r="F172" s="18" t="s">
        <v>11</v>
      </c>
    </row>
    <row r="173" spans="1:6" x14ac:dyDescent="0.25">
      <c r="A173" s="13"/>
      <c r="B173" s="14" t="s">
        <v>60</v>
      </c>
      <c r="C173" s="15" t="s">
        <v>19</v>
      </c>
      <c r="D173" s="16">
        <v>6</v>
      </c>
      <c r="E173" s="17" t="s">
        <v>16</v>
      </c>
      <c r="F173" s="18" t="s">
        <v>24</v>
      </c>
    </row>
    <row r="174" spans="1:6" x14ac:dyDescent="0.25">
      <c r="A174" s="13"/>
      <c r="B174" s="14" t="s">
        <v>61</v>
      </c>
      <c r="C174" s="15" t="s">
        <v>19</v>
      </c>
      <c r="D174" s="19">
        <v>4</v>
      </c>
      <c r="E174" s="17" t="s">
        <v>16</v>
      </c>
      <c r="F174" s="18" t="s">
        <v>24</v>
      </c>
    </row>
    <row r="175" spans="1:6" x14ac:dyDescent="0.25">
      <c r="A175" s="13"/>
      <c r="B175" s="14" t="s">
        <v>21</v>
      </c>
      <c r="C175" s="15" t="s">
        <v>19</v>
      </c>
      <c r="D175" s="19">
        <v>1</v>
      </c>
      <c r="E175" s="18"/>
      <c r="F175" s="18" t="s">
        <v>11</v>
      </c>
    </row>
    <row r="176" spans="1:6" x14ac:dyDescent="0.25">
      <c r="A176" s="32"/>
      <c r="B176" s="33" t="s">
        <v>62</v>
      </c>
      <c r="C176" s="31" t="s">
        <v>15</v>
      </c>
      <c r="D176" s="16">
        <v>9.6</v>
      </c>
      <c r="E176" s="17" t="s">
        <v>16</v>
      </c>
      <c r="F176" s="17" t="s">
        <v>17</v>
      </c>
    </row>
    <row r="177" spans="1:8" x14ac:dyDescent="0.25">
      <c r="A177" s="20"/>
      <c r="B177" s="14" t="s">
        <v>63</v>
      </c>
      <c r="C177" s="15" t="s">
        <v>19</v>
      </c>
      <c r="D177" s="19">
        <v>3</v>
      </c>
      <c r="E177" s="17" t="s">
        <v>16</v>
      </c>
      <c r="F177" s="18" t="s">
        <v>24</v>
      </c>
    </row>
    <row r="178" spans="1:8" x14ac:dyDescent="0.25">
      <c r="A178" s="13"/>
      <c r="B178" s="14" t="s">
        <v>64</v>
      </c>
      <c r="C178" s="15" t="s">
        <v>19</v>
      </c>
      <c r="D178" s="19">
        <v>6</v>
      </c>
      <c r="E178" s="17" t="s">
        <v>16</v>
      </c>
      <c r="F178" s="17" t="s">
        <v>17</v>
      </c>
    </row>
    <row r="179" spans="1:8" x14ac:dyDescent="0.25">
      <c r="A179" s="13"/>
      <c r="B179" s="14" t="s">
        <v>65</v>
      </c>
      <c r="C179" s="15"/>
      <c r="D179" s="19">
        <v>1</v>
      </c>
      <c r="E179" s="18"/>
      <c r="F179" s="18" t="s">
        <v>11</v>
      </c>
    </row>
    <row r="180" spans="1:8" x14ac:dyDescent="0.25">
      <c r="D180" s="34"/>
      <c r="G180" s="35"/>
      <c r="H180" s="35"/>
    </row>
    <row r="181" spans="1:8" ht="13.9" customHeight="1" x14ac:dyDescent="0.25">
      <c r="A181" s="94" t="s">
        <v>174</v>
      </c>
      <c r="B181" s="94"/>
      <c r="D181" s="36"/>
      <c r="E181" s="96" t="s">
        <v>182</v>
      </c>
      <c r="F181" s="96"/>
      <c r="G181" s="35"/>
      <c r="H181" s="35"/>
    </row>
    <row r="182" spans="1:8" x14ac:dyDescent="0.25">
      <c r="A182" s="95"/>
      <c r="B182" s="95"/>
      <c r="E182" s="95"/>
      <c r="F182" s="95"/>
    </row>
    <row r="183" spans="1:8" x14ac:dyDescent="0.25">
      <c r="A183" s="95"/>
      <c r="B183" s="95"/>
      <c r="E183" s="95"/>
      <c r="F183" s="95"/>
    </row>
    <row r="184" spans="1:8" ht="30" customHeight="1" x14ac:dyDescent="0.25">
      <c r="A184" s="95"/>
      <c r="B184" s="95"/>
      <c r="E184" s="95"/>
      <c r="F184" s="95"/>
    </row>
  </sheetData>
  <mergeCells count="6">
    <mergeCell ref="C1:F1"/>
    <mergeCell ref="C2:F2"/>
    <mergeCell ref="A3:F3"/>
    <mergeCell ref="A5:F6"/>
    <mergeCell ref="A181:B184"/>
    <mergeCell ref="E181:F184"/>
  </mergeCells>
  <pageMargins left="0" right="0" top="0" bottom="0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23"/>
  <sheetViews>
    <sheetView zoomScale="150" zoomScaleNormal="150" workbookViewId="0">
      <selection activeCell="H12" sqref="H12"/>
    </sheetView>
  </sheetViews>
  <sheetFormatPr defaultRowHeight="15" x14ac:dyDescent="0.25"/>
  <cols>
    <col min="1" max="1" width="3.42578125" style="1" customWidth="1"/>
    <col min="2" max="2" width="8.7109375" style="1" customWidth="1"/>
    <col min="3" max="3" width="36" style="1" customWidth="1"/>
    <col min="4" max="4" width="20" style="1" customWidth="1"/>
    <col min="5" max="5" width="16.7109375" style="1" customWidth="1"/>
    <col min="6" max="1024" width="8.7109375" style="1" customWidth="1"/>
  </cols>
  <sheetData>
    <row r="1" spans="1:4" x14ac:dyDescent="0.25">
      <c r="D1" s="37" t="s">
        <v>66</v>
      </c>
    </row>
    <row r="5" spans="1:4" ht="15" customHeight="1" x14ac:dyDescent="0.25">
      <c r="A5" s="38"/>
      <c r="B5" s="97" t="s">
        <v>67</v>
      </c>
      <c r="C5" s="97"/>
      <c r="D5" s="97"/>
    </row>
    <row r="6" spans="1:4" ht="42.75" customHeight="1" x14ac:dyDescent="0.25">
      <c r="A6" s="38"/>
      <c r="B6" s="97"/>
      <c r="C6" s="97"/>
      <c r="D6" s="97"/>
    </row>
    <row r="7" spans="1:4" x14ac:dyDescent="0.25">
      <c r="A7" s="98"/>
      <c r="B7" s="98"/>
      <c r="C7" s="98"/>
      <c r="D7" s="98"/>
    </row>
    <row r="8" spans="1:4" x14ac:dyDescent="0.25">
      <c r="B8" s="39" t="s">
        <v>68</v>
      </c>
      <c r="C8" s="39" t="s">
        <v>69</v>
      </c>
      <c r="D8" s="40" t="s">
        <v>184</v>
      </c>
    </row>
    <row r="9" spans="1:4" x14ac:dyDescent="0.25">
      <c r="B9" s="41" t="s">
        <v>70</v>
      </c>
      <c r="C9" s="42" t="s">
        <v>71</v>
      </c>
      <c r="D9" s="84"/>
    </row>
    <row r="10" spans="1:4" x14ac:dyDescent="0.25">
      <c r="B10" s="41" t="s">
        <v>72</v>
      </c>
      <c r="C10" s="42" t="s">
        <v>73</v>
      </c>
      <c r="D10" s="84"/>
    </row>
    <row r="11" spans="1:4" x14ac:dyDescent="0.25">
      <c r="B11" s="39" t="s">
        <v>74</v>
      </c>
      <c r="C11" s="42" t="s">
        <v>75</v>
      </c>
      <c r="D11" s="84"/>
    </row>
    <row r="12" spans="1:4" x14ac:dyDescent="0.25">
      <c r="B12" s="39" t="s">
        <v>76</v>
      </c>
      <c r="C12" s="42" t="s">
        <v>77</v>
      </c>
      <c r="D12" s="84"/>
    </row>
    <row r="13" spans="1:4" x14ac:dyDescent="0.25">
      <c r="B13" s="39" t="s">
        <v>78</v>
      </c>
      <c r="C13" s="42" t="s">
        <v>79</v>
      </c>
      <c r="D13" s="84"/>
    </row>
    <row r="14" spans="1:4" x14ac:dyDescent="0.25">
      <c r="B14" s="39" t="s">
        <v>80</v>
      </c>
      <c r="C14" s="42" t="s">
        <v>81</v>
      </c>
      <c r="D14" s="84"/>
    </row>
    <row r="15" spans="1:4" x14ac:dyDescent="0.25">
      <c r="B15" s="39"/>
      <c r="C15" s="42"/>
      <c r="D15" s="84"/>
    </row>
    <row r="16" spans="1:4" x14ac:dyDescent="0.25">
      <c r="B16" s="39" t="s">
        <v>82</v>
      </c>
      <c r="C16" s="44" t="s">
        <v>83</v>
      </c>
      <c r="D16" s="43"/>
    </row>
    <row r="18" spans="1:5" x14ac:dyDescent="0.25">
      <c r="A18" s="99" t="s">
        <v>175</v>
      </c>
      <c r="B18" s="100"/>
      <c r="C18" s="100"/>
      <c r="D18" s="99" t="s">
        <v>183</v>
      </c>
      <c r="E18" s="100"/>
    </row>
    <row r="19" spans="1:5" x14ac:dyDescent="0.25">
      <c r="A19" s="100"/>
      <c r="B19" s="100"/>
      <c r="C19" s="100"/>
      <c r="D19" s="100"/>
      <c r="E19" s="100"/>
    </row>
    <row r="20" spans="1:5" ht="15" customHeight="1" x14ac:dyDescent="0.25">
      <c r="A20" s="100"/>
      <c r="B20" s="100"/>
      <c r="C20" s="100"/>
      <c r="D20" s="100"/>
      <c r="E20" s="100"/>
    </row>
    <row r="21" spans="1:5" ht="15" customHeight="1" x14ac:dyDescent="0.25">
      <c r="A21" s="100"/>
      <c r="B21" s="100"/>
      <c r="C21" s="100"/>
      <c r="D21" s="100"/>
      <c r="E21" s="100"/>
    </row>
    <row r="22" spans="1:5" ht="15" customHeight="1" x14ac:dyDescent="0.25">
      <c r="A22" s="100"/>
      <c r="B22" s="100"/>
      <c r="C22" s="100"/>
      <c r="D22" s="100"/>
      <c r="E22" s="100"/>
    </row>
    <row r="23" spans="1:5" ht="15" customHeight="1" x14ac:dyDescent="0.25">
      <c r="A23" s="88"/>
      <c r="B23" s="88"/>
      <c r="C23" s="88"/>
      <c r="D23" s="45"/>
    </row>
  </sheetData>
  <mergeCells count="4">
    <mergeCell ref="B5:D6"/>
    <mergeCell ref="A7:D7"/>
    <mergeCell ref="A18:C22"/>
    <mergeCell ref="D18:E22"/>
  </mergeCells>
  <pageMargins left="0.94027777777777799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"/>
  <sheetViews>
    <sheetView zoomScale="150" zoomScaleNormal="150" workbookViewId="0">
      <selection activeCell="I11" sqref="I11"/>
    </sheetView>
  </sheetViews>
  <sheetFormatPr defaultRowHeight="15" x14ac:dyDescent="0.25"/>
  <cols>
    <col min="1" max="1" width="9.140625" style="1" customWidth="1"/>
    <col min="2" max="2" width="32" style="1" customWidth="1"/>
    <col min="3" max="3" width="9.140625" style="1" customWidth="1"/>
    <col min="4" max="4" width="12" style="1" customWidth="1"/>
    <col min="5" max="5" width="19.42578125" style="1" customWidth="1"/>
    <col min="6" max="1025" width="9.140625" style="1" customWidth="1"/>
    <col min="1026" max="16384" width="9.140625" style="1"/>
  </cols>
  <sheetData>
    <row r="1" spans="1:5" x14ac:dyDescent="0.25">
      <c r="A1" s="101" t="s">
        <v>84</v>
      </c>
      <c r="B1" s="101"/>
      <c r="C1" s="101"/>
      <c r="D1" s="101"/>
      <c r="E1" s="101"/>
    </row>
    <row r="3" spans="1:5" x14ac:dyDescent="0.25">
      <c r="A3" s="102"/>
      <c r="B3" s="102"/>
      <c r="C3" s="102"/>
      <c r="D3" s="102"/>
      <c r="E3" s="102"/>
    </row>
    <row r="4" spans="1:5" ht="15" customHeight="1" x14ac:dyDescent="0.25">
      <c r="A4" s="103" t="s">
        <v>85</v>
      </c>
      <c r="B4" s="103"/>
      <c r="C4" s="103"/>
      <c r="D4" s="103"/>
      <c r="E4" s="103"/>
    </row>
    <row r="5" spans="1:5" x14ac:dyDescent="0.25">
      <c r="A5" s="46"/>
      <c r="B5" s="46"/>
      <c r="C5" s="46"/>
      <c r="D5" s="46"/>
      <c r="E5" s="46"/>
    </row>
    <row r="6" spans="1:5" ht="42" customHeight="1" x14ac:dyDescent="0.25">
      <c r="A6" s="17" t="s">
        <v>68</v>
      </c>
      <c r="B6" s="17" t="s">
        <v>86</v>
      </c>
      <c r="C6" s="17" t="s">
        <v>4</v>
      </c>
      <c r="D6" s="17" t="s">
        <v>87</v>
      </c>
      <c r="E6" s="17" t="s">
        <v>88</v>
      </c>
    </row>
    <row r="7" spans="1:5" ht="31.5" customHeight="1" x14ac:dyDescent="0.25">
      <c r="A7" s="47">
        <v>1</v>
      </c>
      <c r="B7" s="48" t="s">
        <v>89</v>
      </c>
      <c r="C7" s="15" t="s">
        <v>178</v>
      </c>
      <c r="D7" s="17">
        <f>SUM('Прил 1'!D10+'Прил 1'!D19+'Прил 1'!D27+'Прил 1'!D36+'Прил 1'!D48+'Прил 1'!D57+'Прил 1'!D66+'Прил 1'!D83+'Прил 1'!D92+'Прил 1'!D101+'Прил 1'!D110+'Прил 1'!D119+'Прил 1'!D128+'Прил 1'!D137+'Прил 1'!D146+'Прил 1'!D156+'Прил 1'!D172)</f>
        <v>549.70000000000005</v>
      </c>
      <c r="E7" s="85"/>
    </row>
    <row r="8" spans="1:5" ht="25.5" x14ac:dyDescent="0.25">
      <c r="A8" s="47">
        <v>2</v>
      </c>
      <c r="B8" s="48" t="s">
        <v>90</v>
      </c>
      <c r="C8" s="15" t="s">
        <v>178</v>
      </c>
      <c r="D8" s="17">
        <f>SUM('Прил 1'!D165+'Прил 1'!D75)</f>
        <v>13.2</v>
      </c>
      <c r="E8" s="85"/>
    </row>
    <row r="9" spans="1:5" ht="57.75" customHeight="1" x14ac:dyDescent="0.25">
      <c r="A9" s="47">
        <v>3</v>
      </c>
      <c r="B9" s="48" t="s">
        <v>91</v>
      </c>
      <c r="C9" s="15" t="s">
        <v>19</v>
      </c>
      <c r="D9" s="17">
        <f>SUM('Прил 1'!D13+'Прил 1'!D14+'Прил 1'!D16+'Прил 1'!D22+'Прил 1'!D23+'Прил 1'!D30+'Прил 1'!D32+'Прил 1'!D40+'Прил 1'!D39+'Прил 1'!D42+'Прил 1'!D51+'Прил 1'!D52+'Прил 1'!D53+'Прил 1'!D60+'Прил 1'!D61+'Прил 1'!D62+'Прил 1'!D69+'Прил 1'!D70+'Прил 1'!D71+'Прил 1'!D86+'Прил 1'!D87+'Прил 1'!D88+'Прил 1'!D95+'Прил 1'!D96+'Прил 1'!D97+'Прил 1'!D104+'Прил 1'!D105+'Прил 1'!D106+'Прил 1'!D113+'Прил 1'!D114+'Прил 1'!D115+'Прил 1'!D122+'Прил 1'!D123+'Прил 1'!D124+'Прил 1'!D131+'Прил 1'!D132+'Прил 1'!D133+'Прил 1'!D140+'Прил 1'!D141+'Прил 1'!D149+'Прил 1'!D150+'Прил 1'!D151+'Прил 1'!D152+'Прил 1'!D159+'Прил 1'!D161+'Прил 1'!D174+'Прил 1'!D177+'Прил 1'!D178)</f>
        <v>146</v>
      </c>
      <c r="E9" s="85"/>
    </row>
    <row r="10" spans="1:5" ht="23.25" customHeight="1" x14ac:dyDescent="0.25">
      <c r="A10" s="47">
        <v>4</v>
      </c>
      <c r="B10" s="48" t="s">
        <v>92</v>
      </c>
      <c r="C10" s="15" t="s">
        <v>178</v>
      </c>
      <c r="D10" s="17">
        <f>SUM('Прил 1'!D17+'Прил 1'!D24+'Прил 1'!D34+'Прил 1'!D46+'Прил 1'!D55+'Прил 1'!D64+'Прил 1'!D81+'Прил 1'!D90+'Прил 1'!D98+'Прил 1'!D108+'Прил 1'!D117+'Прил 1'!D126+'Прил 1'!D135+'Прил 1'!D144+'Прил 1'!D154+'Прил 1'!D163+'Прил 1'!D169)</f>
        <v>64.000000000000014</v>
      </c>
      <c r="E10" s="85"/>
    </row>
    <row r="11" spans="1:5" ht="25.5" customHeight="1" x14ac:dyDescent="0.25">
      <c r="A11" s="47">
        <v>5</v>
      </c>
      <c r="B11" s="14" t="s">
        <v>93</v>
      </c>
      <c r="C11" s="15" t="s">
        <v>19</v>
      </c>
      <c r="D11" s="17">
        <f>SUM('Прил 1'!D15+'Прил 1'!D25+'Прил 1'!D33+'Прил 1'!D43+'Прил 1'!D54+'Прил 1'!D63+'Прил 1'!D72+'Прил 1'!D80+'Прил 1'!D89+'Прил 1'!D99+'Прил 1'!D107+'Прил 1'!D116+'Прил 1'!D125+'Прил 1'!D134+'Прил 1'!D143+'Прил 1'!D153+'Прил 1'!D162+'Прил 1'!D170+'Прил 1'!D175)</f>
        <v>43</v>
      </c>
      <c r="E11" s="85"/>
    </row>
    <row r="12" spans="1:5" ht="21" customHeight="1" x14ac:dyDescent="0.25">
      <c r="A12" s="47">
        <v>6</v>
      </c>
      <c r="B12" s="48" t="s">
        <v>94</v>
      </c>
      <c r="C12" s="15" t="s">
        <v>178</v>
      </c>
      <c r="D12" s="17">
        <f>SUM('Прил 1'!D11+'Прил 1'!D20+'Прил 1'!D28+'Прил 1'!D37+'Прил 1'!D49+'Прил 1'!D58+'Прил 1'!D67+'Прил 1'!D84+'Прил 1'!D93+'Прил 1'!D102+'Прил 1'!D112+'Прил 1'!D120+'Прил 1'!D129+'Прил 1'!D138+'Прил 1'!D147+'Прил 1'!D157)</f>
        <v>180.26</v>
      </c>
      <c r="E12" s="85"/>
    </row>
    <row r="13" spans="1:5" ht="13.9" customHeight="1" x14ac:dyDescent="0.25">
      <c r="A13" s="104" t="s">
        <v>77</v>
      </c>
      <c r="B13" s="104"/>
      <c r="C13" s="49"/>
      <c r="D13" s="49"/>
      <c r="E13" s="86"/>
    </row>
    <row r="16" spans="1:5" ht="15" customHeight="1" x14ac:dyDescent="0.25">
      <c r="A16" s="94" t="s">
        <v>179</v>
      </c>
      <c r="B16" s="94"/>
      <c r="D16" s="96" t="s">
        <v>185</v>
      </c>
      <c r="E16" s="96"/>
    </row>
    <row r="17" spans="1:5" x14ac:dyDescent="0.25">
      <c r="A17" s="105"/>
      <c r="B17" s="105"/>
      <c r="D17" s="105"/>
      <c r="E17" s="105"/>
    </row>
    <row r="18" spans="1:5" ht="45.75" customHeight="1" x14ac:dyDescent="0.25">
      <c r="A18" s="105"/>
      <c r="B18" s="105"/>
      <c r="D18" s="105"/>
      <c r="E18" s="105"/>
    </row>
  </sheetData>
  <mergeCells count="6">
    <mergeCell ref="A1:E1"/>
    <mergeCell ref="A3:E3"/>
    <mergeCell ref="A4:E4"/>
    <mergeCell ref="A13:B13"/>
    <mergeCell ref="A16:B18"/>
    <mergeCell ref="D16:E18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K42"/>
  <sheetViews>
    <sheetView zoomScale="120" zoomScaleNormal="120" workbookViewId="0">
      <selection activeCell="A38" sqref="A38:E42"/>
    </sheetView>
  </sheetViews>
  <sheetFormatPr defaultRowHeight="15" x14ac:dyDescent="0.25"/>
  <cols>
    <col min="1" max="1" width="9.140625" style="50" customWidth="1"/>
    <col min="2" max="2" width="12.7109375" style="50" customWidth="1"/>
    <col min="3" max="3" width="13.7109375" style="50" customWidth="1"/>
    <col min="4" max="4" width="14.140625" style="50" customWidth="1"/>
    <col min="5" max="5" width="19.140625" style="50" customWidth="1"/>
    <col min="6" max="6" width="11.28515625" style="50" customWidth="1"/>
    <col min="7" max="7" width="10.7109375" style="50" customWidth="1"/>
    <col min="8" max="8" width="12.7109375" style="50" customWidth="1"/>
    <col min="9" max="9" width="12" style="50" customWidth="1"/>
    <col min="10" max="10" width="22" style="50" customWidth="1"/>
    <col min="11" max="1025" width="9.140625" style="50" customWidth="1"/>
    <col min="1026" max="16384" width="9.140625" style="1"/>
  </cols>
  <sheetData>
    <row r="1" spans="1:10" x14ac:dyDescent="0.25">
      <c r="B1" s="51"/>
      <c r="C1" s="51"/>
      <c r="D1" s="51"/>
      <c r="E1" s="51"/>
      <c r="F1" s="51"/>
      <c r="J1" s="37" t="s">
        <v>95</v>
      </c>
    </row>
    <row r="3" spans="1:10" x14ac:dyDescent="0.25">
      <c r="A3" s="106" t="s">
        <v>96</v>
      </c>
      <c r="B3" s="106"/>
      <c r="C3" s="106"/>
      <c r="D3" s="106"/>
      <c r="E3" s="106"/>
      <c r="F3" s="106"/>
      <c r="G3" s="106"/>
      <c r="H3" s="106"/>
      <c r="I3" s="106"/>
      <c r="J3" s="106"/>
    </row>
    <row r="4" spans="1:10" x14ac:dyDescent="0.25">
      <c r="E4" s="52"/>
    </row>
    <row r="5" spans="1:10" ht="102" x14ac:dyDescent="0.25">
      <c r="A5" s="53" t="s">
        <v>97</v>
      </c>
      <c r="B5" s="17" t="s">
        <v>98</v>
      </c>
      <c r="C5" s="17" t="s">
        <v>99</v>
      </c>
      <c r="D5" s="17" t="s">
        <v>100</v>
      </c>
      <c r="E5" s="17" t="s">
        <v>101</v>
      </c>
      <c r="F5" s="17" t="s">
        <v>102</v>
      </c>
      <c r="G5" s="17" t="s">
        <v>103</v>
      </c>
      <c r="H5" s="17" t="s">
        <v>104</v>
      </c>
      <c r="I5" s="17" t="s">
        <v>105</v>
      </c>
      <c r="J5" s="17" t="s">
        <v>106</v>
      </c>
    </row>
    <row r="6" spans="1:10" x14ac:dyDescent="0.25">
      <c r="A6" s="54"/>
      <c r="B6" s="49"/>
      <c r="C6" s="49"/>
      <c r="D6" s="49"/>
      <c r="E6" s="49"/>
      <c r="F6" s="49"/>
      <c r="G6" s="49"/>
      <c r="H6" s="49"/>
      <c r="I6" s="49"/>
      <c r="J6" s="49"/>
    </row>
    <row r="7" spans="1:10" x14ac:dyDescent="0.25">
      <c r="A7" s="54"/>
      <c r="B7" s="49"/>
      <c r="C7" s="49"/>
      <c r="D7" s="49"/>
      <c r="E7" s="49"/>
      <c r="F7" s="49"/>
      <c r="G7" s="49"/>
      <c r="H7" s="49"/>
      <c r="I7" s="49"/>
      <c r="J7" s="49"/>
    </row>
    <row r="8" spans="1:10" x14ac:dyDescent="0.25">
      <c r="A8" s="54"/>
      <c r="B8" s="49"/>
      <c r="C8" s="49"/>
      <c r="D8" s="49"/>
      <c r="E8" s="49"/>
      <c r="F8" s="49"/>
      <c r="G8" s="49"/>
      <c r="H8" s="49"/>
      <c r="I8" s="49"/>
      <c r="J8" s="49"/>
    </row>
    <row r="9" spans="1:10" x14ac:dyDescent="0.25">
      <c r="A9" s="54"/>
      <c r="B9" s="49"/>
      <c r="C9" s="49"/>
      <c r="D9" s="49"/>
      <c r="E9" s="49"/>
      <c r="F9" s="49"/>
      <c r="G9" s="49"/>
      <c r="H9" s="49"/>
      <c r="I9" s="49"/>
      <c r="J9" s="49"/>
    </row>
    <row r="10" spans="1:10" x14ac:dyDescent="0.25">
      <c r="A10" s="54"/>
      <c r="B10" s="49"/>
      <c r="C10" s="49"/>
      <c r="D10" s="49"/>
      <c r="E10" s="49"/>
      <c r="F10" s="49"/>
      <c r="G10" s="49"/>
      <c r="H10" s="49"/>
      <c r="I10" s="49"/>
      <c r="J10" s="49"/>
    </row>
    <row r="11" spans="1:10" x14ac:dyDescent="0.25">
      <c r="A11" s="54"/>
      <c r="B11" s="49"/>
      <c r="C11" s="49"/>
      <c r="D11" s="49"/>
      <c r="E11" s="49"/>
      <c r="F11" s="49"/>
      <c r="G11" s="49"/>
      <c r="H11" s="49"/>
      <c r="I11" s="49"/>
      <c r="J11" s="49"/>
    </row>
    <row r="12" spans="1:10" x14ac:dyDescent="0.25">
      <c r="A12" s="54"/>
      <c r="B12" s="49"/>
      <c r="C12" s="49"/>
      <c r="D12" s="49"/>
      <c r="E12" s="49"/>
      <c r="F12" s="49"/>
      <c r="G12" s="49"/>
      <c r="H12" s="49"/>
      <c r="I12" s="49"/>
      <c r="J12" s="49"/>
    </row>
    <row r="13" spans="1:10" x14ac:dyDescent="0.25">
      <c r="A13" s="54"/>
      <c r="B13" s="49"/>
      <c r="C13" s="49"/>
      <c r="D13" s="49"/>
      <c r="E13" s="49"/>
      <c r="F13" s="49"/>
      <c r="G13" s="49"/>
      <c r="H13" s="49"/>
      <c r="I13" s="49"/>
      <c r="J13" s="49"/>
    </row>
    <row r="14" spans="1:10" x14ac:dyDescent="0.25">
      <c r="A14" s="54"/>
      <c r="B14" s="49"/>
      <c r="C14" s="49"/>
      <c r="D14" s="49"/>
      <c r="E14" s="49"/>
      <c r="F14" s="49"/>
      <c r="G14" s="49"/>
      <c r="H14" s="49"/>
      <c r="I14" s="49"/>
      <c r="J14" s="49"/>
    </row>
    <row r="15" spans="1:10" x14ac:dyDescent="0.25">
      <c r="A15" s="54"/>
      <c r="B15" s="49"/>
      <c r="C15" s="49"/>
      <c r="D15" s="49"/>
      <c r="E15" s="49"/>
      <c r="F15" s="49"/>
      <c r="G15" s="49"/>
      <c r="H15" s="49"/>
      <c r="I15" s="49"/>
      <c r="J15" s="49"/>
    </row>
    <row r="16" spans="1:10" x14ac:dyDescent="0.25">
      <c r="A16" s="54"/>
      <c r="B16" s="49"/>
      <c r="C16" s="49"/>
      <c r="D16" s="49"/>
      <c r="E16" s="49"/>
      <c r="F16" s="49"/>
      <c r="G16" s="49"/>
      <c r="H16" s="49"/>
      <c r="I16" s="49"/>
      <c r="J16" s="49"/>
    </row>
    <row r="17" spans="1:10" x14ac:dyDescent="0.25">
      <c r="A17" s="54"/>
      <c r="B17" s="49"/>
      <c r="C17" s="49"/>
      <c r="D17" s="49"/>
      <c r="E17" s="49"/>
      <c r="F17" s="49"/>
      <c r="G17" s="49"/>
      <c r="H17" s="49"/>
      <c r="I17" s="49"/>
      <c r="J17" s="49"/>
    </row>
    <row r="18" spans="1:10" x14ac:dyDescent="0.25">
      <c r="A18" s="54"/>
      <c r="B18" s="49"/>
      <c r="C18" s="49"/>
      <c r="D18" s="49"/>
      <c r="E18" s="49"/>
      <c r="F18" s="49"/>
      <c r="G18" s="49"/>
      <c r="H18" s="49"/>
      <c r="I18" s="49"/>
      <c r="J18" s="49"/>
    </row>
    <row r="19" spans="1:10" x14ac:dyDescent="0.25">
      <c r="A19" s="54"/>
      <c r="B19" s="49"/>
      <c r="C19" s="49"/>
      <c r="D19" s="49"/>
      <c r="E19" s="49"/>
      <c r="F19" s="49"/>
      <c r="G19" s="49"/>
      <c r="H19" s="49"/>
      <c r="I19" s="49"/>
      <c r="J19" s="49"/>
    </row>
    <row r="20" spans="1:10" x14ac:dyDescent="0.25">
      <c r="A20" s="54"/>
      <c r="B20" s="49"/>
      <c r="C20" s="49"/>
      <c r="D20" s="49"/>
      <c r="E20" s="49"/>
      <c r="F20" s="49"/>
      <c r="G20" s="49"/>
      <c r="H20" s="49"/>
      <c r="I20" s="49"/>
      <c r="J20" s="49"/>
    </row>
    <row r="21" spans="1:10" x14ac:dyDescent="0.25">
      <c r="A21" s="54"/>
      <c r="B21" s="49"/>
      <c r="C21" s="49"/>
      <c r="D21" s="49"/>
      <c r="E21" s="49"/>
      <c r="F21" s="49"/>
      <c r="G21" s="49"/>
      <c r="H21" s="49"/>
      <c r="I21" s="49"/>
      <c r="J21" s="49"/>
    </row>
    <row r="22" spans="1:10" x14ac:dyDescent="0.25">
      <c r="A22" s="54"/>
      <c r="B22" s="49"/>
      <c r="C22" s="49"/>
      <c r="D22" s="49"/>
      <c r="E22" s="49"/>
      <c r="F22" s="49"/>
      <c r="G22" s="49"/>
      <c r="H22" s="49"/>
      <c r="I22" s="49"/>
      <c r="J22" s="49"/>
    </row>
    <row r="23" spans="1:10" x14ac:dyDescent="0.25">
      <c r="A23" s="54"/>
      <c r="B23" s="49"/>
      <c r="C23" s="49"/>
      <c r="D23" s="49"/>
      <c r="E23" s="49"/>
      <c r="F23" s="49"/>
      <c r="G23" s="49"/>
      <c r="H23" s="49"/>
      <c r="I23" s="49"/>
      <c r="J23" s="49"/>
    </row>
    <row r="24" spans="1:10" x14ac:dyDescent="0.25">
      <c r="A24" s="54"/>
      <c r="B24" s="49"/>
      <c r="C24" s="49"/>
      <c r="D24" s="49"/>
      <c r="E24" s="49"/>
      <c r="F24" s="49"/>
      <c r="G24" s="49"/>
      <c r="H24" s="49"/>
      <c r="I24" s="49"/>
      <c r="J24" s="49"/>
    </row>
    <row r="25" spans="1:10" x14ac:dyDescent="0.25">
      <c r="A25" s="54"/>
      <c r="B25" s="49"/>
      <c r="C25" s="49"/>
      <c r="D25" s="49"/>
      <c r="E25" s="49"/>
      <c r="F25" s="49"/>
      <c r="G25" s="49"/>
      <c r="H25" s="49"/>
      <c r="I25" s="49"/>
      <c r="J25" s="49"/>
    </row>
    <row r="26" spans="1:10" x14ac:dyDescent="0.25">
      <c r="A26" s="54"/>
      <c r="B26" s="49"/>
      <c r="C26" s="49"/>
      <c r="D26" s="49"/>
      <c r="E26" s="49"/>
      <c r="F26" s="49"/>
      <c r="G26" s="49"/>
      <c r="H26" s="49"/>
      <c r="I26" s="49"/>
      <c r="J26" s="49"/>
    </row>
    <row r="27" spans="1:10" x14ac:dyDescent="0.25">
      <c r="A27" s="54"/>
      <c r="B27" s="49"/>
      <c r="C27" s="49"/>
      <c r="D27" s="49"/>
      <c r="E27" s="49"/>
      <c r="F27" s="49"/>
      <c r="G27" s="49"/>
      <c r="H27" s="49"/>
      <c r="I27" s="49"/>
      <c r="J27" s="49"/>
    </row>
    <row r="28" spans="1:10" x14ac:dyDescent="0.25">
      <c r="A28" s="54"/>
      <c r="B28" s="49"/>
      <c r="C28" s="49"/>
      <c r="D28" s="49"/>
      <c r="E28" s="49"/>
      <c r="F28" s="49"/>
      <c r="G28" s="49"/>
      <c r="H28" s="49"/>
      <c r="I28" s="49"/>
      <c r="J28" s="49"/>
    </row>
    <row r="29" spans="1:10" x14ac:dyDescent="0.25">
      <c r="A29" s="54"/>
      <c r="B29" s="49"/>
      <c r="C29" s="49"/>
      <c r="D29" s="49"/>
      <c r="E29" s="49"/>
      <c r="F29" s="49"/>
      <c r="G29" s="49"/>
      <c r="H29" s="49"/>
      <c r="I29" s="49"/>
      <c r="J29" s="49"/>
    </row>
    <row r="30" spans="1:10" x14ac:dyDescent="0.25">
      <c r="A30" s="54"/>
      <c r="B30" s="49"/>
      <c r="C30" s="49"/>
      <c r="D30" s="49"/>
      <c r="E30" s="49"/>
      <c r="F30" s="49"/>
      <c r="G30" s="49"/>
      <c r="H30" s="49"/>
      <c r="I30" s="49"/>
      <c r="J30" s="49"/>
    </row>
    <row r="31" spans="1:10" x14ac:dyDescent="0.25">
      <c r="A31" s="54"/>
      <c r="B31" s="49"/>
      <c r="C31" s="49"/>
      <c r="D31" s="49"/>
      <c r="E31" s="49"/>
      <c r="F31" s="49"/>
      <c r="G31" s="49"/>
      <c r="H31" s="49"/>
      <c r="I31" s="49"/>
      <c r="J31" s="49"/>
    </row>
    <row r="32" spans="1:10" x14ac:dyDescent="0.25">
      <c r="A32" s="54"/>
      <c r="B32" s="49"/>
      <c r="C32" s="49"/>
      <c r="D32" s="49"/>
      <c r="E32" s="49"/>
      <c r="F32" s="49"/>
      <c r="G32" s="49"/>
      <c r="H32" s="49"/>
      <c r="I32" s="49"/>
      <c r="J32" s="49"/>
    </row>
    <row r="33" spans="1:10" x14ac:dyDescent="0.25">
      <c r="A33" s="54"/>
      <c r="B33" s="49"/>
      <c r="C33" s="49"/>
      <c r="D33" s="49"/>
      <c r="E33" s="49"/>
      <c r="F33" s="49"/>
      <c r="G33" s="49"/>
      <c r="H33" s="49"/>
      <c r="I33" s="49"/>
      <c r="J33" s="49"/>
    </row>
    <row r="34" spans="1:10" x14ac:dyDescent="0.25">
      <c r="A34" s="54"/>
      <c r="B34" s="49"/>
      <c r="C34" s="49"/>
      <c r="D34" s="49"/>
      <c r="E34" s="49"/>
      <c r="F34" s="49"/>
      <c r="G34" s="49"/>
      <c r="H34" s="49"/>
      <c r="I34" s="49"/>
      <c r="J34" s="49"/>
    </row>
    <row r="35" spans="1:10" x14ac:dyDescent="0.25">
      <c r="A35" s="54"/>
      <c r="B35" s="49"/>
      <c r="C35" s="49"/>
      <c r="D35" s="49"/>
      <c r="E35" s="49"/>
      <c r="F35" s="49"/>
      <c r="G35" s="49"/>
      <c r="H35" s="49"/>
      <c r="I35" s="49"/>
      <c r="J35" s="49"/>
    </row>
    <row r="36" spans="1:10" x14ac:dyDescent="0.25">
      <c r="A36" s="54"/>
      <c r="B36" s="49"/>
      <c r="C36" s="49"/>
      <c r="D36" s="49"/>
      <c r="E36" s="49"/>
      <c r="F36" s="49"/>
      <c r="G36" s="49"/>
      <c r="H36" s="49"/>
      <c r="I36" s="49"/>
      <c r="J36" s="49"/>
    </row>
    <row r="38" spans="1:10" ht="15" customHeight="1" x14ac:dyDescent="0.25">
      <c r="A38" s="94" t="s">
        <v>180</v>
      </c>
      <c r="B38" s="94"/>
      <c r="C38" s="94"/>
      <c r="D38" s="94"/>
      <c r="E38" s="94"/>
      <c r="H38" s="96" t="s">
        <v>182</v>
      </c>
      <c r="I38" s="96"/>
      <c r="J38" s="96"/>
    </row>
    <row r="39" spans="1:10" x14ac:dyDescent="0.25">
      <c r="A39" s="95"/>
      <c r="B39" s="95"/>
      <c r="C39" s="95"/>
      <c r="D39" s="95"/>
      <c r="E39" s="95"/>
      <c r="H39" s="95"/>
      <c r="I39" s="95"/>
      <c r="J39" s="95"/>
    </row>
    <row r="40" spans="1:10" x14ac:dyDescent="0.25">
      <c r="A40" s="95"/>
      <c r="B40" s="95"/>
      <c r="C40" s="95"/>
      <c r="D40" s="95"/>
      <c r="E40" s="95"/>
      <c r="H40" s="95"/>
      <c r="I40" s="95"/>
      <c r="J40" s="95"/>
    </row>
    <row r="41" spans="1:10" x14ac:dyDescent="0.25">
      <c r="A41" s="95"/>
      <c r="B41" s="95"/>
      <c r="C41" s="95"/>
      <c r="D41" s="95"/>
      <c r="E41" s="95"/>
      <c r="H41" s="95"/>
      <c r="I41" s="95"/>
      <c r="J41" s="95"/>
    </row>
    <row r="42" spans="1:10" x14ac:dyDescent="0.25">
      <c r="A42" s="95"/>
      <c r="B42" s="95"/>
      <c r="C42" s="95"/>
      <c r="D42" s="95"/>
      <c r="E42" s="95"/>
      <c r="H42" s="95"/>
      <c r="I42" s="95"/>
      <c r="J42" s="95"/>
    </row>
  </sheetData>
  <mergeCells count="3">
    <mergeCell ref="A3:J3"/>
    <mergeCell ref="A38:E42"/>
    <mergeCell ref="H38:J4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K19"/>
  <sheetViews>
    <sheetView zoomScale="150" zoomScaleNormal="150" workbookViewId="0">
      <selection activeCell="H18" sqref="H18"/>
    </sheetView>
  </sheetViews>
  <sheetFormatPr defaultRowHeight="15" x14ac:dyDescent="0.25"/>
  <cols>
    <col min="1" max="1" width="34.28515625" style="61" customWidth="1"/>
    <col min="2" max="2" width="31.42578125" style="61" customWidth="1"/>
    <col min="3" max="256" width="9.140625" style="61" customWidth="1"/>
    <col min="257" max="257" width="34.28515625" style="61" customWidth="1"/>
    <col min="258" max="258" width="31.42578125" style="61" customWidth="1"/>
    <col min="259" max="512" width="9.140625" style="61" customWidth="1"/>
    <col min="513" max="513" width="34.28515625" style="61" customWidth="1"/>
    <col min="514" max="514" width="31.42578125" style="61" customWidth="1"/>
    <col min="515" max="768" width="9.140625" style="61" customWidth="1"/>
    <col min="769" max="769" width="34.28515625" style="61" customWidth="1"/>
    <col min="770" max="770" width="31.42578125" style="61" customWidth="1"/>
    <col min="771" max="1025" width="9.140625" style="61" customWidth="1"/>
    <col min="1026" max="16384" width="9.140625" style="87"/>
  </cols>
  <sheetData>
    <row r="1" spans="1:4" ht="32.25" customHeight="1" x14ac:dyDescent="0.25">
      <c r="A1" s="107" t="s">
        <v>107</v>
      </c>
      <c r="B1" s="107"/>
      <c r="C1" s="55"/>
      <c r="D1" s="55"/>
    </row>
    <row r="3" spans="1:4" ht="15.75" x14ac:dyDescent="0.25">
      <c r="A3" s="108" t="s">
        <v>108</v>
      </c>
      <c r="B3" s="108"/>
    </row>
    <row r="4" spans="1:4" ht="15.75" x14ac:dyDescent="0.25">
      <c r="A4" s="56"/>
      <c r="B4" s="56"/>
    </row>
    <row r="5" spans="1:4" ht="15.75" x14ac:dyDescent="0.25">
      <c r="A5" s="57" t="s">
        <v>109</v>
      </c>
      <c r="B5" s="57" t="s">
        <v>110</v>
      </c>
    </row>
    <row r="6" spans="1:4" x14ac:dyDescent="0.25">
      <c r="A6" s="58" t="s">
        <v>111</v>
      </c>
      <c r="B6" s="59" t="s">
        <v>112</v>
      </c>
    </row>
    <row r="7" spans="1:4" ht="64.5" x14ac:dyDescent="0.25">
      <c r="A7" s="58" t="s">
        <v>113</v>
      </c>
      <c r="B7" s="59" t="s">
        <v>114</v>
      </c>
    </row>
    <row r="8" spans="1:4" ht="39" x14ac:dyDescent="0.25">
      <c r="A8" s="58" t="s">
        <v>115</v>
      </c>
      <c r="B8" s="59" t="s">
        <v>114</v>
      </c>
    </row>
    <row r="9" spans="1:4" ht="51.75" x14ac:dyDescent="0.25">
      <c r="A9" s="58" t="s">
        <v>116</v>
      </c>
      <c r="B9" s="59">
        <v>3000</v>
      </c>
    </row>
    <row r="10" spans="1:4" x14ac:dyDescent="0.25">
      <c r="A10" s="58" t="s">
        <v>117</v>
      </c>
      <c r="B10" s="59" t="s">
        <v>118</v>
      </c>
    </row>
    <row r="11" spans="1:4" ht="26.25" x14ac:dyDescent="0.25">
      <c r="A11" s="58" t="s">
        <v>119</v>
      </c>
      <c r="B11" s="59">
        <v>10000</v>
      </c>
    </row>
    <row r="12" spans="1:4" ht="39" x14ac:dyDescent="0.25">
      <c r="A12" s="58" t="s">
        <v>120</v>
      </c>
      <c r="B12" s="59">
        <v>30000</v>
      </c>
    </row>
    <row r="13" spans="1:4" ht="39" x14ac:dyDescent="0.25">
      <c r="A13" s="58" t="s">
        <v>121</v>
      </c>
      <c r="B13" s="59">
        <v>10000</v>
      </c>
    </row>
    <row r="14" spans="1:4" ht="102.75" x14ac:dyDescent="0.25">
      <c r="A14" s="58" t="s">
        <v>122</v>
      </c>
      <c r="B14" s="59">
        <v>50000</v>
      </c>
    </row>
    <row r="15" spans="1:4" ht="77.25" x14ac:dyDescent="0.25">
      <c r="A15" s="58" t="s">
        <v>123</v>
      </c>
      <c r="B15" s="59" t="s">
        <v>124</v>
      </c>
    </row>
    <row r="16" spans="1:4" ht="51.75" x14ac:dyDescent="0.25">
      <c r="A16" s="58" t="s">
        <v>125</v>
      </c>
      <c r="B16" s="59">
        <v>5000</v>
      </c>
    </row>
    <row r="18" spans="1:8" x14ac:dyDescent="0.25">
      <c r="A18" s="89"/>
      <c r="B18" s="89"/>
      <c r="C18" s="89"/>
    </row>
    <row r="19" spans="1:8" ht="63.75" customHeight="1" x14ac:dyDescent="0.25">
      <c r="A19" s="60" t="s">
        <v>176</v>
      </c>
      <c r="B19" s="109" t="s">
        <v>186</v>
      </c>
      <c r="C19" s="109"/>
      <c r="H19" s="60"/>
    </row>
  </sheetData>
  <mergeCells count="3">
    <mergeCell ref="A1:B1"/>
    <mergeCell ref="A3:B3"/>
    <mergeCell ref="B19:C19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MK23"/>
  <sheetViews>
    <sheetView zoomScaleNormal="100" workbookViewId="0">
      <selection activeCell="L21" sqref="L21"/>
    </sheetView>
  </sheetViews>
  <sheetFormatPr defaultRowHeight="15" x14ac:dyDescent="0.25"/>
  <cols>
    <col min="1" max="1" width="3.5703125" style="62" customWidth="1"/>
    <col min="2" max="2" width="11.85546875" style="62" customWidth="1"/>
    <col min="3" max="3" width="16.5703125" style="62" customWidth="1"/>
    <col min="4" max="4" width="24.85546875" style="62" customWidth="1"/>
    <col min="5" max="5" width="6.5703125" style="62" customWidth="1"/>
    <col min="6" max="6" width="15" style="62" customWidth="1"/>
    <col min="7" max="7" width="13.28515625" style="62" customWidth="1"/>
    <col min="8" max="8" width="12.28515625" style="62" customWidth="1"/>
    <col min="9" max="9" width="24.28515625" style="62" customWidth="1"/>
    <col min="10" max="10" width="8.140625" style="62" customWidth="1"/>
    <col min="11" max="11" width="15.140625" style="62" customWidth="1"/>
    <col min="12" max="12" width="9.140625" style="62" customWidth="1"/>
    <col min="13" max="13" width="6.140625" style="62" customWidth="1"/>
    <col min="14" max="14" width="18" style="62" customWidth="1"/>
    <col min="15" max="15" width="5.5703125" style="62" customWidth="1"/>
    <col min="16" max="16" width="12" style="62" customWidth="1"/>
    <col min="17" max="17" width="18.28515625" style="62" customWidth="1"/>
    <col min="18" max="18" width="14.5703125" style="62" customWidth="1"/>
    <col min="19" max="19" width="17.140625" style="62" customWidth="1"/>
    <col min="20" max="20" width="18" style="62" customWidth="1"/>
    <col min="21" max="256" width="9.140625" style="62" customWidth="1"/>
    <col min="257" max="257" width="3.5703125" style="62" customWidth="1"/>
    <col min="258" max="258" width="11.85546875" style="62" customWidth="1"/>
    <col min="259" max="259" width="16.5703125" style="62" customWidth="1"/>
    <col min="260" max="260" width="24.85546875" style="62" customWidth="1"/>
    <col min="261" max="261" width="6.5703125" style="62" customWidth="1"/>
    <col min="262" max="262" width="15" style="62" customWidth="1"/>
    <col min="263" max="263" width="13.28515625" style="62" customWidth="1"/>
    <col min="264" max="264" width="12.28515625" style="62" customWidth="1"/>
    <col min="265" max="265" width="24.28515625" style="62" customWidth="1"/>
    <col min="266" max="266" width="8.140625" style="62" customWidth="1"/>
    <col min="267" max="267" width="15.140625" style="62" customWidth="1"/>
    <col min="268" max="268" width="9.140625" style="62" customWidth="1"/>
    <col min="269" max="269" width="6.140625" style="62" customWidth="1"/>
    <col min="270" max="270" width="18" style="62" customWidth="1"/>
    <col min="271" max="271" width="5.5703125" style="62" customWidth="1"/>
    <col min="272" max="272" width="12" style="62" customWidth="1"/>
    <col min="273" max="273" width="18.28515625" style="62" customWidth="1"/>
    <col min="274" max="274" width="14.5703125" style="62" customWidth="1"/>
    <col min="275" max="275" width="17.140625" style="62" customWidth="1"/>
    <col min="276" max="276" width="18" style="62" customWidth="1"/>
    <col min="277" max="512" width="9.140625" style="62" customWidth="1"/>
    <col min="513" max="513" width="3.5703125" style="62" customWidth="1"/>
    <col min="514" max="514" width="11.85546875" style="62" customWidth="1"/>
    <col min="515" max="515" width="16.5703125" style="62" customWidth="1"/>
    <col min="516" max="516" width="24.85546875" style="62" customWidth="1"/>
    <col min="517" max="517" width="6.5703125" style="62" customWidth="1"/>
    <col min="518" max="518" width="15" style="62" customWidth="1"/>
    <col min="519" max="519" width="13.28515625" style="62" customWidth="1"/>
    <col min="520" max="520" width="12.28515625" style="62" customWidth="1"/>
    <col min="521" max="521" width="24.28515625" style="62" customWidth="1"/>
    <col min="522" max="522" width="8.140625" style="62" customWidth="1"/>
    <col min="523" max="523" width="15.140625" style="62" customWidth="1"/>
    <col min="524" max="524" width="9.140625" style="62" customWidth="1"/>
    <col min="525" max="525" width="6.140625" style="62" customWidth="1"/>
    <col min="526" max="526" width="18" style="62" customWidth="1"/>
    <col min="527" max="527" width="5.5703125" style="62" customWidth="1"/>
    <col min="528" max="528" width="12" style="62" customWidth="1"/>
    <col min="529" max="529" width="18.28515625" style="62" customWidth="1"/>
    <col min="530" max="530" width="14.5703125" style="62" customWidth="1"/>
    <col min="531" max="531" width="17.140625" style="62" customWidth="1"/>
    <col min="532" max="532" width="18" style="62" customWidth="1"/>
    <col min="533" max="768" width="9.140625" style="62" customWidth="1"/>
    <col min="769" max="769" width="3.5703125" style="62" customWidth="1"/>
    <col min="770" max="770" width="11.85546875" style="62" customWidth="1"/>
    <col min="771" max="771" width="16.5703125" style="62" customWidth="1"/>
    <col min="772" max="772" width="24.85546875" style="62" customWidth="1"/>
    <col min="773" max="773" width="6.5703125" style="62" customWidth="1"/>
    <col min="774" max="774" width="15" style="62" customWidth="1"/>
    <col min="775" max="775" width="13.28515625" style="62" customWidth="1"/>
    <col min="776" max="776" width="12.28515625" style="62" customWidth="1"/>
    <col min="777" max="777" width="24.28515625" style="62" customWidth="1"/>
    <col min="778" max="778" width="8.140625" style="62" customWidth="1"/>
    <col min="779" max="779" width="15.140625" style="62" customWidth="1"/>
    <col min="780" max="780" width="9.140625" style="62" customWidth="1"/>
    <col min="781" max="781" width="6.140625" style="62" customWidth="1"/>
    <col min="782" max="782" width="18" style="62" customWidth="1"/>
    <col min="783" max="783" width="5.5703125" style="62" customWidth="1"/>
    <col min="784" max="784" width="12" style="62" customWidth="1"/>
    <col min="785" max="785" width="18.28515625" style="62" customWidth="1"/>
    <col min="786" max="786" width="14.5703125" style="62" customWidth="1"/>
    <col min="787" max="787" width="17.140625" style="62" customWidth="1"/>
    <col min="788" max="788" width="18" style="62" customWidth="1"/>
    <col min="789" max="1025" width="9.140625" style="62" customWidth="1"/>
    <col min="1026" max="16384" width="9.140625" style="1"/>
  </cols>
  <sheetData>
    <row r="1" spans="1:20" ht="18.75" customHeight="1" x14ac:dyDescent="0.25">
      <c r="P1" s="111" t="s">
        <v>126</v>
      </c>
      <c r="Q1" s="111"/>
      <c r="R1" s="111"/>
      <c r="S1" s="111"/>
      <c r="T1" s="111"/>
    </row>
    <row r="3" spans="1:20" ht="18.75" customHeight="1" x14ac:dyDescent="0.25">
      <c r="A3" s="112" t="s">
        <v>127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</row>
    <row r="4" spans="1:20" x14ac:dyDescent="0.25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</row>
    <row r="5" spans="1:20" ht="17.25" customHeight="1" x14ac:dyDescent="0.25">
      <c r="A5" s="113" t="s">
        <v>128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</row>
    <row r="6" spans="1:20" ht="40.5" customHeight="1" x14ac:dyDescent="0.25">
      <c r="A6" s="114" t="s">
        <v>68</v>
      </c>
      <c r="B6" s="114" t="s">
        <v>129</v>
      </c>
      <c r="C6" s="114"/>
      <c r="D6" s="114"/>
      <c r="E6" s="114"/>
      <c r="F6" s="114"/>
      <c r="G6" s="114"/>
      <c r="H6" s="114" t="s">
        <v>130</v>
      </c>
      <c r="I6" s="114"/>
      <c r="J6" s="114"/>
      <c r="K6" s="114"/>
      <c r="L6" s="114"/>
      <c r="M6" s="114" t="s">
        <v>131</v>
      </c>
      <c r="N6" s="114" t="s">
        <v>132</v>
      </c>
      <c r="O6" s="114"/>
      <c r="P6" s="114"/>
      <c r="Q6" s="114"/>
      <c r="R6" s="114"/>
      <c r="S6" s="114"/>
      <c r="T6" s="114"/>
    </row>
    <row r="7" spans="1:20" ht="91.5" customHeight="1" x14ac:dyDescent="0.25">
      <c r="A7" s="114"/>
      <c r="B7" s="63" t="s">
        <v>133</v>
      </c>
      <c r="C7" s="63" t="s">
        <v>134</v>
      </c>
      <c r="D7" s="63" t="s">
        <v>135</v>
      </c>
      <c r="E7" s="63" t="s">
        <v>136</v>
      </c>
      <c r="F7" s="63" t="s">
        <v>137</v>
      </c>
      <c r="G7" s="63" t="s">
        <v>138</v>
      </c>
      <c r="H7" s="63" t="s">
        <v>139</v>
      </c>
      <c r="I7" s="63" t="s">
        <v>140</v>
      </c>
      <c r="J7" s="63" t="s">
        <v>141</v>
      </c>
      <c r="K7" s="63" t="s">
        <v>142</v>
      </c>
      <c r="L7" s="63" t="s">
        <v>143</v>
      </c>
      <c r="M7" s="114"/>
      <c r="N7" s="63" t="s">
        <v>133</v>
      </c>
      <c r="O7" s="63" t="s">
        <v>134</v>
      </c>
      <c r="P7" s="63" t="s">
        <v>144</v>
      </c>
      <c r="Q7" s="63" t="s">
        <v>145</v>
      </c>
      <c r="R7" s="63" t="s">
        <v>146</v>
      </c>
      <c r="S7" s="63" t="s">
        <v>147</v>
      </c>
      <c r="T7" s="63" t="s">
        <v>148</v>
      </c>
    </row>
    <row r="8" spans="1:20" x14ac:dyDescent="0.25">
      <c r="A8" s="63">
        <v>1</v>
      </c>
      <c r="B8" s="64"/>
      <c r="C8" s="65"/>
      <c r="D8" s="63"/>
      <c r="E8" s="63"/>
      <c r="F8" s="63"/>
      <c r="G8" s="64"/>
      <c r="H8" s="66"/>
      <c r="I8" s="63"/>
      <c r="J8" s="67"/>
      <c r="K8" s="63"/>
      <c r="L8" s="63"/>
      <c r="M8" s="68"/>
      <c r="N8" s="63"/>
      <c r="O8" s="63"/>
      <c r="P8" s="63"/>
      <c r="Q8" s="63"/>
      <c r="R8" s="69"/>
      <c r="S8" s="63"/>
      <c r="T8" s="63"/>
    </row>
    <row r="9" spans="1:20" x14ac:dyDescent="0.25">
      <c r="A9" s="63"/>
      <c r="B9" s="70"/>
      <c r="C9" s="70"/>
      <c r="D9" s="71"/>
      <c r="E9" s="63"/>
      <c r="F9" s="71"/>
      <c r="G9" s="71"/>
      <c r="H9" s="71"/>
      <c r="I9" s="71"/>
      <c r="J9" s="70"/>
      <c r="K9" s="63"/>
      <c r="L9" s="63"/>
      <c r="M9" s="68" t="s">
        <v>149</v>
      </c>
      <c r="N9" s="72"/>
      <c r="O9" s="70"/>
      <c r="P9" s="73"/>
      <c r="Q9" s="73"/>
      <c r="R9" s="73"/>
      <c r="S9" s="73"/>
      <c r="T9" s="73"/>
    </row>
    <row r="10" spans="1:20" x14ac:dyDescent="0.25">
      <c r="A10" s="63"/>
      <c r="B10" s="70"/>
      <c r="C10" s="70"/>
      <c r="D10" s="71"/>
      <c r="E10" s="63"/>
      <c r="F10" s="71"/>
      <c r="G10" s="71"/>
      <c r="H10" s="71"/>
      <c r="I10" s="71"/>
      <c r="J10" s="70"/>
      <c r="K10" s="63"/>
      <c r="L10" s="63"/>
      <c r="M10" s="68" t="s">
        <v>150</v>
      </c>
      <c r="N10" s="72"/>
      <c r="O10" s="74"/>
      <c r="P10" s="73"/>
      <c r="Q10" s="73"/>
      <c r="R10" s="73"/>
      <c r="S10" s="73"/>
      <c r="T10" s="73"/>
    </row>
    <row r="11" spans="1:20" x14ac:dyDescent="0.25">
      <c r="A11" s="63"/>
      <c r="B11" s="70"/>
      <c r="C11" s="70"/>
      <c r="D11" s="71"/>
      <c r="E11" s="63"/>
      <c r="F11" s="71"/>
      <c r="G11" s="71"/>
      <c r="H11" s="71"/>
      <c r="I11" s="71"/>
      <c r="J11" s="70"/>
      <c r="K11" s="63"/>
      <c r="L11" s="63"/>
      <c r="M11" s="68" t="s">
        <v>151</v>
      </c>
      <c r="N11" s="72"/>
      <c r="O11" s="74"/>
      <c r="P11" s="73"/>
      <c r="Q11" s="73"/>
      <c r="R11" s="73"/>
      <c r="S11" s="73"/>
      <c r="T11" s="73"/>
    </row>
    <row r="12" spans="1:20" x14ac:dyDescent="0.25">
      <c r="A12" s="63"/>
      <c r="B12" s="70"/>
      <c r="C12" s="70"/>
      <c r="D12" s="71"/>
      <c r="E12" s="63"/>
      <c r="F12" s="71"/>
      <c r="G12" s="71"/>
      <c r="H12" s="71"/>
      <c r="I12" s="71"/>
      <c r="J12" s="70"/>
      <c r="K12" s="63"/>
      <c r="L12" s="63"/>
      <c r="M12" s="68" t="s">
        <v>151</v>
      </c>
      <c r="N12" s="72"/>
      <c r="O12" s="74"/>
      <c r="P12" s="73"/>
      <c r="Q12" s="73"/>
      <c r="R12" s="73"/>
      <c r="S12" s="73"/>
      <c r="T12" s="73"/>
    </row>
    <row r="13" spans="1:20" ht="12" customHeight="1" x14ac:dyDescent="0.25">
      <c r="M13" s="75"/>
      <c r="N13" s="76"/>
    </row>
    <row r="14" spans="1:20" x14ac:dyDescent="0.25">
      <c r="B14" s="77" t="s">
        <v>152</v>
      </c>
      <c r="D14" s="77" t="s">
        <v>153</v>
      </c>
      <c r="M14" s="75"/>
      <c r="N14" s="76"/>
    </row>
    <row r="15" spans="1:20" x14ac:dyDescent="0.25">
      <c r="D15" s="77" t="s">
        <v>154</v>
      </c>
      <c r="M15" s="75"/>
      <c r="N15" s="76"/>
    </row>
    <row r="16" spans="1:20" x14ac:dyDescent="0.25">
      <c r="D16" s="77" t="s">
        <v>155</v>
      </c>
      <c r="M16" s="75"/>
      <c r="N16" s="76"/>
    </row>
    <row r="19" spans="2:20" x14ac:dyDescent="0.25">
      <c r="B19" s="110" t="s">
        <v>177</v>
      </c>
      <c r="C19" s="110"/>
      <c r="D19" s="110"/>
      <c r="R19" s="110" t="s">
        <v>182</v>
      </c>
      <c r="S19" s="110"/>
      <c r="T19" s="110"/>
    </row>
    <row r="20" spans="2:20" x14ac:dyDescent="0.25">
      <c r="B20" s="110"/>
      <c r="C20" s="110"/>
      <c r="D20" s="110"/>
      <c r="R20" s="110"/>
      <c r="S20" s="110"/>
      <c r="T20" s="110"/>
    </row>
    <row r="21" spans="2:20" x14ac:dyDescent="0.25">
      <c r="B21" s="110"/>
      <c r="C21" s="110"/>
      <c r="D21" s="110"/>
      <c r="R21" s="110"/>
      <c r="S21" s="110"/>
      <c r="T21" s="110"/>
    </row>
    <row r="22" spans="2:20" x14ac:dyDescent="0.25">
      <c r="B22" s="110"/>
      <c r="C22" s="110"/>
      <c r="D22" s="110"/>
      <c r="R22" s="110"/>
      <c r="S22" s="110"/>
      <c r="T22" s="110"/>
    </row>
    <row r="23" spans="2:20" x14ac:dyDescent="0.25">
      <c r="B23" s="110"/>
      <c r="C23" s="110"/>
      <c r="D23" s="110"/>
      <c r="R23" s="110"/>
      <c r="S23" s="110"/>
      <c r="T23" s="110"/>
    </row>
  </sheetData>
  <mergeCells count="11">
    <mergeCell ref="B19:D23"/>
    <mergeCell ref="R19:T23"/>
    <mergeCell ref="P1:T1"/>
    <mergeCell ref="A3:T3"/>
    <mergeCell ref="A4:T4"/>
    <mergeCell ref="A5:T5"/>
    <mergeCell ref="A6:A7"/>
    <mergeCell ref="B6:G6"/>
    <mergeCell ref="H6:L6"/>
    <mergeCell ref="M6:M7"/>
    <mergeCell ref="N6:T6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K24"/>
  <sheetViews>
    <sheetView zoomScale="150" zoomScaleNormal="150" workbookViewId="0">
      <selection activeCell="G9" sqref="G9"/>
    </sheetView>
  </sheetViews>
  <sheetFormatPr defaultRowHeight="15" x14ac:dyDescent="0.25"/>
  <cols>
    <col min="1" max="1" width="16.85546875" style="61" customWidth="1"/>
    <col min="2" max="2" width="32.42578125" style="61" customWidth="1"/>
    <col min="3" max="3" width="16.5703125" style="61" customWidth="1"/>
    <col min="4" max="4" width="31.7109375" style="61" customWidth="1"/>
    <col min="5" max="256" width="9.140625" style="61" customWidth="1"/>
    <col min="257" max="257" width="16.85546875" style="61" customWidth="1"/>
    <col min="258" max="258" width="32.42578125" style="61" customWidth="1"/>
    <col min="259" max="259" width="16.5703125" style="61" customWidth="1"/>
    <col min="260" max="260" width="31.7109375" style="61" customWidth="1"/>
    <col min="261" max="512" width="9.140625" style="61" customWidth="1"/>
    <col min="513" max="513" width="16.85546875" style="61" customWidth="1"/>
    <col min="514" max="514" width="32.42578125" style="61" customWidth="1"/>
    <col min="515" max="515" width="16.5703125" style="61" customWidth="1"/>
    <col min="516" max="516" width="31.7109375" style="61" customWidth="1"/>
    <col min="517" max="768" width="9.140625" style="61" customWidth="1"/>
    <col min="769" max="769" width="16.85546875" style="61" customWidth="1"/>
    <col min="770" max="770" width="32.42578125" style="61" customWidth="1"/>
    <col min="771" max="771" width="16.5703125" style="61" customWidth="1"/>
    <col min="772" max="772" width="31.7109375" style="61" customWidth="1"/>
    <col min="773" max="1025" width="9.140625" style="61" customWidth="1"/>
  </cols>
  <sheetData>
    <row r="1" spans="1:9" ht="30" customHeight="1" x14ac:dyDescent="0.25">
      <c r="C1" s="107" t="s">
        <v>156</v>
      </c>
      <c r="D1" s="107"/>
      <c r="E1" s="78"/>
      <c r="F1" s="78"/>
      <c r="G1" s="78"/>
    </row>
    <row r="4" spans="1:9" x14ac:dyDescent="0.25">
      <c r="A4" s="117" t="s">
        <v>157</v>
      </c>
      <c r="B4" s="117"/>
      <c r="C4" s="117"/>
      <c r="D4" s="117"/>
      <c r="E4" s="79"/>
      <c r="F4" s="79"/>
      <c r="G4" s="79"/>
      <c r="H4" s="79"/>
      <c r="I4" s="79"/>
    </row>
    <row r="7" spans="1:9" x14ac:dyDescent="0.25">
      <c r="A7" s="80" t="s">
        <v>158</v>
      </c>
      <c r="B7" s="80" t="s">
        <v>159</v>
      </c>
      <c r="C7" s="80" t="s">
        <v>160</v>
      </c>
      <c r="D7" s="80" t="s">
        <v>161</v>
      </c>
    </row>
    <row r="8" spans="1:9" ht="26.25" x14ac:dyDescent="0.25">
      <c r="A8" s="81" t="s">
        <v>162</v>
      </c>
      <c r="B8" s="73" t="s">
        <v>163</v>
      </c>
      <c r="C8" s="80" t="s">
        <v>164</v>
      </c>
      <c r="D8" s="82" t="s">
        <v>165</v>
      </c>
    </row>
    <row r="9" spans="1:9" ht="26.25" x14ac:dyDescent="0.25">
      <c r="A9" s="81" t="s">
        <v>166</v>
      </c>
      <c r="B9" s="73" t="s">
        <v>163</v>
      </c>
      <c r="C9" s="80" t="s">
        <v>164</v>
      </c>
      <c r="D9" s="82" t="s">
        <v>165</v>
      </c>
    </row>
    <row r="10" spans="1:9" ht="26.25" x14ac:dyDescent="0.25">
      <c r="A10" s="81" t="s">
        <v>167</v>
      </c>
      <c r="B10" s="73" t="s">
        <v>163</v>
      </c>
      <c r="C10" s="80" t="s">
        <v>164</v>
      </c>
      <c r="D10" s="82" t="s">
        <v>165</v>
      </c>
    </row>
    <row r="11" spans="1:9" ht="26.25" x14ac:dyDescent="0.25">
      <c r="A11" s="81" t="s">
        <v>168</v>
      </c>
      <c r="B11" s="73" t="s">
        <v>163</v>
      </c>
      <c r="C11" s="80" t="s">
        <v>164</v>
      </c>
      <c r="D11" s="82" t="s">
        <v>165</v>
      </c>
    </row>
    <row r="12" spans="1:9" ht="26.25" x14ac:dyDescent="0.25">
      <c r="A12" s="81" t="s">
        <v>169</v>
      </c>
      <c r="B12" s="73" t="s">
        <v>163</v>
      </c>
      <c r="C12" s="80" t="s">
        <v>170</v>
      </c>
      <c r="D12" s="82" t="s">
        <v>165</v>
      </c>
    </row>
    <row r="13" spans="1:9" x14ac:dyDescent="0.25">
      <c r="A13" s="83" t="s">
        <v>171</v>
      </c>
      <c r="B13" s="118"/>
      <c r="C13" s="118"/>
      <c r="D13" s="118"/>
    </row>
    <row r="14" spans="1:9" x14ac:dyDescent="0.25">
      <c r="A14" s="83" t="s">
        <v>172</v>
      </c>
      <c r="B14" s="118"/>
      <c r="C14" s="118"/>
      <c r="D14" s="118"/>
    </row>
    <row r="17" spans="1:4" ht="27" customHeight="1" x14ac:dyDescent="0.25">
      <c r="A17" s="119" t="s">
        <v>173</v>
      </c>
      <c r="B17" s="119"/>
      <c r="C17" s="119"/>
      <c r="D17" s="119"/>
    </row>
    <row r="19" spans="1:4" x14ac:dyDescent="0.25">
      <c r="A19" s="115" t="s">
        <v>176</v>
      </c>
      <c r="B19" s="116"/>
      <c r="C19" s="115" t="s">
        <v>183</v>
      </c>
      <c r="D19" s="116"/>
    </row>
    <row r="20" spans="1:4" ht="12.75" customHeight="1" x14ac:dyDescent="0.25">
      <c r="A20" s="116"/>
      <c r="B20" s="116"/>
      <c r="C20" s="116"/>
      <c r="D20" s="116"/>
    </row>
    <row r="21" spans="1:4" x14ac:dyDescent="0.25">
      <c r="A21" s="116"/>
      <c r="B21" s="116"/>
      <c r="C21" s="116"/>
      <c r="D21" s="116"/>
    </row>
    <row r="22" spans="1:4" x14ac:dyDescent="0.25">
      <c r="A22" s="116"/>
      <c r="B22" s="116"/>
      <c r="C22" s="116"/>
      <c r="D22" s="116"/>
    </row>
    <row r="23" spans="1:4" x14ac:dyDescent="0.25">
      <c r="A23" s="116"/>
      <c r="B23" s="116"/>
      <c r="C23" s="116"/>
      <c r="D23" s="116"/>
    </row>
    <row r="24" spans="1:4" x14ac:dyDescent="0.25">
      <c r="A24" s="116"/>
      <c r="B24" s="116"/>
      <c r="C24" s="116"/>
      <c r="D24" s="116"/>
    </row>
  </sheetData>
  <mergeCells count="7">
    <mergeCell ref="A19:B24"/>
    <mergeCell ref="C19:D24"/>
    <mergeCell ref="C1:D1"/>
    <mergeCell ref="A4:D4"/>
    <mergeCell ref="B13:D13"/>
    <mergeCell ref="B14:D14"/>
    <mergeCell ref="A17:D17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1660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Khrushchev Andrey</cp:lastModifiedBy>
  <cp:revision>45</cp:revision>
  <cp:lastPrinted>2025-09-24T03:04:56Z</cp:lastPrinted>
  <dcterms:created xsi:type="dcterms:W3CDTF">2012-12-10T02:29:47Z</dcterms:created>
  <dcterms:modified xsi:type="dcterms:W3CDTF">2026-04-27T02:41:20Z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